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7400" windowHeight="12585" activeTab="2"/>
  </bookViews>
  <sheets>
    <sheet name="КС ДС" sheetId="1" r:id="rId1"/>
    <sheet name="Поликлиника" sheetId="2" r:id="rId2"/>
    <sheet name="Разбивка по месяцам" sheetId="3" r:id="rId3"/>
  </sheets>
  <definedNames>
    <definedName name="_xlnm._FilterDatabase" localSheetId="0" hidden="1">'КС ДС'!$A$9:$Q$9</definedName>
    <definedName name="_xlnm._FilterDatabase" localSheetId="2" hidden="1">'Разбивка по месяцам'!$A$9:$Y$69</definedName>
    <definedName name="_xlnm.Print_Titles" localSheetId="0">'КС ДС'!$8:$9</definedName>
    <definedName name="_xlnm.Print_Titles" localSheetId="1">Поликлиника!$8:$9</definedName>
    <definedName name="_xlnm.Print_Area" localSheetId="0">'КС ДС'!$A$1:$N$36</definedName>
  </definedNames>
  <calcPr calcId="144525"/>
</workbook>
</file>

<file path=xl/calcChain.xml><?xml version="1.0" encoding="utf-8"?>
<calcChain xmlns="http://schemas.openxmlformats.org/spreadsheetml/2006/main">
  <c r="P15" i="1" l="1"/>
  <c r="O15" i="1"/>
  <c r="N15" i="1"/>
  <c r="M15" i="1"/>
  <c r="L15" i="1"/>
  <c r="P14" i="1"/>
  <c r="O14" i="1"/>
  <c r="N14" i="1"/>
  <c r="M14" i="1"/>
  <c r="L14" i="1"/>
  <c r="K15" i="1"/>
  <c r="K14" i="1"/>
  <c r="X4" i="3" l="1"/>
  <c r="R4" i="2" l="1"/>
</calcChain>
</file>

<file path=xl/sharedStrings.xml><?xml version="1.0" encoding="utf-8"?>
<sst xmlns="http://schemas.openxmlformats.org/spreadsheetml/2006/main" count="554" uniqueCount="220">
  <si>
    <t>Вид помощи</t>
  </si>
  <si>
    <t xml:space="preserve">Документ </t>
  </si>
  <si>
    <t>Основание</t>
  </si>
  <si>
    <t>Код профиля</t>
  </si>
  <si>
    <t>Профиль</t>
  </si>
  <si>
    <t>кол-во коек</t>
  </si>
  <si>
    <t>Стационар</t>
  </si>
  <si>
    <t>фактическая потребность</t>
  </si>
  <si>
    <t>Терапевтический (общий)</t>
  </si>
  <si>
    <t>взр</t>
  </si>
  <si>
    <t>Стационар Итог</t>
  </si>
  <si>
    <t>Документ</t>
  </si>
  <si>
    <t>посещ. Всего</t>
  </si>
  <si>
    <t>посещ. с проф. целью</t>
  </si>
  <si>
    <t>посещ. по неотл.</t>
  </si>
  <si>
    <t>обращ. по поводу заболев.</t>
  </si>
  <si>
    <t>Базовая</t>
  </si>
  <si>
    <t>Терапевт (общий, участковый)</t>
  </si>
  <si>
    <t>программы ОМС Кировской области</t>
  </si>
  <si>
    <t>Условия оказания</t>
  </si>
  <si>
    <t>Вид финансирования</t>
  </si>
  <si>
    <t>Вид финанси-рования</t>
  </si>
  <si>
    <t>Утверждено</t>
  </si>
  <si>
    <t>Приложение 1</t>
  </si>
  <si>
    <t>Утверждены</t>
  </si>
  <si>
    <t>Приняты Рабочей группой</t>
  </si>
  <si>
    <t>Дневной стационар</t>
  </si>
  <si>
    <t>ПМСП и СМП</t>
  </si>
  <si>
    <t>Дет/взр</t>
  </si>
  <si>
    <t>Дневной стационар Итог</t>
  </si>
  <si>
    <t>Изменения</t>
  </si>
  <si>
    <t>Базовая Итог</t>
  </si>
  <si>
    <t>случаи</t>
  </si>
  <si>
    <t>в том числе на неприкрепленное население</t>
  </si>
  <si>
    <t>Неврологический</t>
  </si>
  <si>
    <t>Кардиолог</t>
  </si>
  <si>
    <t>Врач общей практики</t>
  </si>
  <si>
    <t xml:space="preserve">Базовая </t>
  </si>
  <si>
    <t>Хирургический (общие)</t>
  </si>
  <si>
    <t>Отоларинголог</t>
  </si>
  <si>
    <t>Педиатрический</t>
  </si>
  <si>
    <t>дет</t>
  </si>
  <si>
    <t>Инфекционный</t>
  </si>
  <si>
    <t>УЕТ</t>
  </si>
  <si>
    <t>Инфекционист</t>
  </si>
  <si>
    <t>Стоматолог</t>
  </si>
  <si>
    <t>Невролог</t>
  </si>
  <si>
    <t>Фельдшер</t>
  </si>
  <si>
    <t>Гастроэнтеролог</t>
  </si>
  <si>
    <t>Вид финансиро-вания</t>
  </si>
  <si>
    <t>Условия оказания МП</t>
  </si>
  <si>
    <t>Показатель</t>
  </si>
  <si>
    <t>Вид МП</t>
  </si>
  <si>
    <t>Всего</t>
  </si>
  <si>
    <t>Январь</t>
  </si>
  <si>
    <t>Февраль</t>
  </si>
  <si>
    <t>Март</t>
  </si>
  <si>
    <t>Апрель</t>
  </si>
  <si>
    <t>Май</t>
  </si>
  <si>
    <t>Июнь</t>
  </si>
  <si>
    <t>Июль</t>
  </si>
  <si>
    <t>Август</t>
  </si>
  <si>
    <t>Сентябрь</t>
  </si>
  <si>
    <t>Октябрь</t>
  </si>
  <si>
    <t>Ноябрь</t>
  </si>
  <si>
    <t>Декабрь</t>
  </si>
  <si>
    <t>План с учетом изменений</t>
  </si>
  <si>
    <t>Офтальмологический</t>
  </si>
  <si>
    <t>Для беременных и рожениц</t>
  </si>
  <si>
    <t>к решению комиссии по разработке  Территориальной</t>
  </si>
  <si>
    <t>заявка МО от 08.04.2019 № 01-4/630</t>
  </si>
  <si>
    <t>неукомплектованность кадрами</t>
  </si>
  <si>
    <t>выполнение плана за период на 168%, годового  - на 46%</t>
  </si>
  <si>
    <t>выполнение плана за период на 117%, годового  - на 33%</t>
  </si>
  <si>
    <t>заявка МО от 12.04.2019 № 2729</t>
  </si>
  <si>
    <t>ВМП</t>
  </si>
  <si>
    <t>письмо МО от 05.04.2019 № 1021/2, заявка МО от 08.04.2019 № 1040/2</t>
  </si>
  <si>
    <t>заявка МО от 08.04.2019 № 695</t>
  </si>
  <si>
    <t>отсутствие врача-неонатолога</t>
  </si>
  <si>
    <t>заявка МО от 08.04.2019 № 1</t>
  </si>
  <si>
    <t>выход в отпуск по беременности и родам врача-терапевта</t>
  </si>
  <si>
    <t>ФГБУН КНИИГиПК ФМБА России</t>
  </si>
  <si>
    <t>письмо МО от 12.04.2019 № 01-22/1051, заявка МО от 12.04.2019 № 2</t>
  </si>
  <si>
    <t>Гематологический (ВМП 6)</t>
  </si>
  <si>
    <t>Онкологический (ВМП 22)</t>
  </si>
  <si>
    <t>Педиатрический 
(в том числе на неприкр.нас)</t>
  </si>
  <si>
    <t>Хирургический (общие) 
(в том числе на неприкр.нас)</t>
  </si>
  <si>
    <t>письмо МО от 05.04.2019 № 1021/2, заявка МО от 08.04.2019 № 1040/2, мониторинг за 3 месяца 2019 года</t>
  </si>
  <si>
    <t>мониторинг за 3 месяца 2019 года</t>
  </si>
  <si>
    <t xml:space="preserve">Изменения в распределение объемов медицинской помощи, оказываемой в условиях круглосуточного и дневного стационаров,
между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16 апреля 2019 года </t>
  </si>
  <si>
    <t>заявка МО от 09.04.2019 № 277, мониторинг за 3 месяца 2019 года</t>
  </si>
  <si>
    <t>получение лицензии и прием на работу специалиста</t>
  </si>
  <si>
    <t>Акушер-гинеколог</t>
  </si>
  <si>
    <t>Дерматолог</t>
  </si>
  <si>
    <t>Акушерка</t>
  </si>
  <si>
    <t>Врач приемного отделения</t>
  </si>
  <si>
    <t>Гериатр</t>
  </si>
  <si>
    <t>заявка МО от 08.04.2019 № 01-4/630, мониторинг за 3 месяца 2019 года</t>
  </si>
  <si>
    <t>письмо МО от 05.04.2019 № 660, заявка МО от 05.04.2019 № 2</t>
  </si>
  <si>
    <t>увеличение обращений за консультацией</t>
  </si>
  <si>
    <t>заявка МО от 08.04.2019 № 852-04, мониторинг за 3 месяца 2019 года</t>
  </si>
  <si>
    <t>заявка МО от 12.04.2019 № 2728</t>
  </si>
  <si>
    <t>изменение штатаного расписания</t>
  </si>
  <si>
    <t>Эндокринолог</t>
  </si>
  <si>
    <t>заявка МО от 29.03.2019 № 2</t>
  </si>
  <si>
    <t>увольнение фельдшера Криушинского ФАП</t>
  </si>
  <si>
    <t>Фельдшер ФАП</t>
  </si>
  <si>
    <t>заявка МО от 09.04.2019 № 148, мониторинг за 3 месяца 2019 года</t>
  </si>
  <si>
    <t>заявка МО от 12.04.2019 № 1175, мониторинг за 3 месяца 2019 года</t>
  </si>
  <si>
    <t>перевод фельдшера на должность медсестры ВОП</t>
  </si>
  <si>
    <t>заявка МО от 12.04.2019 № 1175</t>
  </si>
  <si>
    <t>уход специалиста в декретный отпуск</t>
  </si>
  <si>
    <t>заявка МО от 11.04.2019 № 77</t>
  </si>
  <si>
    <t>заявка МО от 15.04.2019 № 2</t>
  </si>
  <si>
    <t>выполнение плановых показателей не в полном объеме</t>
  </si>
  <si>
    <t>заявка МО от 12.04.2019 № 769</t>
  </si>
  <si>
    <t>недостаточное количество специалистов</t>
  </si>
  <si>
    <t>мониторинг за 3 месяца 2019</t>
  </si>
  <si>
    <t>заявка МО от 12.04.2019 № 782</t>
  </si>
  <si>
    <t>Педиатр (общий, участковый)</t>
  </si>
  <si>
    <t>заявка МО от 12.04.2019 № 550</t>
  </si>
  <si>
    <t>ремонтные работы в стоматологическом кабинете</t>
  </si>
  <si>
    <t>Изменения в распределение объемов медицинской помощи, оказываемой в амбулаторных условиях, 
между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16 апреля 2019 года</t>
  </si>
  <si>
    <t>прием в штат врача-гериатра</t>
  </si>
  <si>
    <t>Изменения в распределение  по месяцам объемов медицинской помощи, оказываемой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16 апреля 2019 года</t>
  </si>
  <si>
    <t>письмо от 02.04.2019 № 648, заявка МО от 02.04.2019 № 1</t>
  </si>
  <si>
    <t>снижение заболеваемости гриппом, пневмонией и ОРВИ</t>
  </si>
  <si>
    <t>Фактическая потребность</t>
  </si>
  <si>
    <t>Челюстно-лицевой хирургии</t>
  </si>
  <si>
    <t>ВМП 52</t>
  </si>
  <si>
    <t>Кардиологический (сосудистый центр)</t>
  </si>
  <si>
    <t>ВМП 36</t>
  </si>
  <si>
    <t>Урологический</t>
  </si>
  <si>
    <t>ВМП 50</t>
  </si>
  <si>
    <t>ВМП 51</t>
  </si>
  <si>
    <t>Ревматологический</t>
  </si>
  <si>
    <t>ВМП 30</t>
  </si>
  <si>
    <t>ВМП 25</t>
  </si>
  <si>
    <t>ВМП 33</t>
  </si>
  <si>
    <t>Кардиохирургический</t>
  </si>
  <si>
    <t>ВМП 38</t>
  </si>
  <si>
    <t>Поликлиника</t>
  </si>
  <si>
    <t>ПСМП  и СМП</t>
  </si>
  <si>
    <t>Аллерголог</t>
  </si>
  <si>
    <t>Нефролог</t>
  </si>
  <si>
    <t>заявка МО от 16.04.2019 № 2849</t>
  </si>
  <si>
    <t xml:space="preserve">фактическая потребность в оказании помощи пациентам из КОГКБУЗ "Центр кардиологии и неврологии", увеличение количества пациентов </t>
  </si>
  <si>
    <t>Нефрологический (т)</t>
  </si>
  <si>
    <t>A18.05.002.001</t>
  </si>
  <si>
    <t>Нефролог (гемодиализ)</t>
  </si>
  <si>
    <t>A18.30.001.003</t>
  </si>
  <si>
    <t>заявка МО от 09.04.2019 № 127</t>
  </si>
  <si>
    <t>праздничные дни в мае, курсы усовершенствования специалиста</t>
  </si>
  <si>
    <t>Геронтологический</t>
  </si>
  <si>
    <t>заявка МО от 12.04.2019 № 135</t>
  </si>
  <si>
    <t>поступление в апреле пациентов по скорой неотложной МП</t>
  </si>
  <si>
    <t>заявка МО от 12.04.2019 № 1480</t>
  </si>
  <si>
    <t>Ортопедический</t>
  </si>
  <si>
    <t>ВМП 44</t>
  </si>
  <si>
    <t>сезонность заболеваний и увеличение количества пациентов с обострением в апреле 2019 года</t>
  </si>
  <si>
    <t>сезонный рост заболеваемости</t>
  </si>
  <si>
    <t xml:space="preserve">Дневной </t>
  </si>
  <si>
    <t>в т.ч. НЕпрНас</t>
  </si>
  <si>
    <t>Паллиативные</t>
  </si>
  <si>
    <t>паллиатМП</t>
  </si>
  <si>
    <t>Реестровый номер</t>
  </si>
  <si>
    <t>Медицинская организация</t>
  </si>
  <si>
    <t>Реестро-вый номер</t>
  </si>
  <si>
    <t xml:space="preserve">от 29.04.2019 № 4/11 </t>
  </si>
  <si>
    <t>заявка от 12.04.2019
№2729</t>
  </si>
  <si>
    <t>заявка от 12.04.2019
 №2728</t>
  </si>
  <si>
    <t>заявка от 04.04.2019
№ 1</t>
  </si>
  <si>
    <t>заявка от 09.04.2019
№ 516</t>
  </si>
  <si>
    <t>заявка от 28.03.2019
№ 852</t>
  </si>
  <si>
    <t>КОГБУЗ «КОКБ»</t>
  </si>
  <si>
    <t>КОГБУЗ «Инфекционная клиническая больница»</t>
  </si>
  <si>
    <t>КОГБУЗ «Кировский областной госпиталь для ветеранов войн»</t>
  </si>
  <si>
    <t>КОГКБУЗ «Центр травматологии, ортопедии и нейрохирургии»</t>
  </si>
  <si>
    <t>НУЗ «Отделенческая клиническая больница на ст. Киров  ОАО «РЖД»</t>
  </si>
  <si>
    <t>КОГБУЗ «Детский диагностический центр»</t>
  </si>
  <si>
    <t>КОГБУЗ «Кировская клиническая больница № 7»</t>
  </si>
  <si>
    <t>КОГБУЗ «Кировская городская больница № 5»</t>
  </si>
  <si>
    <t>ФБУЗ «МСЧ № 52» ФМБА России</t>
  </si>
  <si>
    <t>КОГБУЗ «Лузская центральная районная больница»</t>
  </si>
  <si>
    <t>КОГБУЗ «Немская центральная районная больница»</t>
  </si>
  <si>
    <t>невыполнение плана по профилю «Для беременных и рожениц»</t>
  </si>
  <si>
    <t>увеличение робъемов ВМП по профилю «гематология»</t>
  </si>
  <si>
    <t>Челюстно-лицевой хирургии
(ВМП 52)</t>
  </si>
  <si>
    <t>КОГБУЗ «Кировская городская больница № 9»</t>
  </si>
  <si>
    <t>КОГБУЗ «Кировская городская больница № 9» Итог</t>
  </si>
  <si>
    <t>КОГБУЗ «Кировская городская больница № 5» Итог</t>
  </si>
  <si>
    <t>КОГБУЗ «Инфекционная клиническая больница» Итог</t>
  </si>
  <si>
    <t xml:space="preserve">КОГБУЗ «Кировская городская больница № 2» </t>
  </si>
  <si>
    <t>КОГБУЗ «Кировская городская больница № 2»  Итог</t>
  </si>
  <si>
    <t>КОГБУЗ «КОКБ» Итог</t>
  </si>
  <si>
    <t>КОГБУЗ «Арбажская центральная районная больница»</t>
  </si>
  <si>
    <t>КОГБУЗ «Арбажская центральная районная больница» Итог</t>
  </si>
  <si>
    <t>КОГБУЗ «Белохолуницкая центральная районная больница»</t>
  </si>
  <si>
    <t>КОГБУЗ «Белохолуницкая центральная районная больница» Итог</t>
  </si>
  <si>
    <t>КОГБУЗ «Кирово-Чепецкая центральная районная больница»</t>
  </si>
  <si>
    <t>КОГБУЗ «Кирово-Чепецкая центральная районная больница» Итог</t>
  </si>
  <si>
    <t>КОГБУЗ «Оричевская центральная районная больница»</t>
  </si>
  <si>
    <t>КОГБУЗ «Оричевская центральная районная больница» Итог</t>
  </si>
  <si>
    <t>КОГБУЗ «Орловская центральная районная больница»</t>
  </si>
  <si>
    <t>КОГБУЗ «Орловская центральная районная больница» Итог</t>
  </si>
  <si>
    <t>КОГБУЗ «Советская центральная районная больница»</t>
  </si>
  <si>
    <t>КОГБУЗ «Советская центральная районная больница» Итог</t>
  </si>
  <si>
    <t>КОГБУЗ «Слободская ЦРБ им. ак. А.Н.Бакулева»</t>
  </si>
  <si>
    <t>КОГБУЗ «Слободская ЦРБ им. ак. А.Н.Бакулева» Итог</t>
  </si>
  <si>
    <t>КОГБУЗ «Кировский клинико-диагностический центр»</t>
  </si>
  <si>
    <t>КОГБУЗ «Кировский клинико-диагностический центр» Итог</t>
  </si>
  <si>
    <t>КОГБУЗ «Кировская клиническая больница № 7» Итог</t>
  </si>
  <si>
    <t>увеличение пикрепленного населения,профосмотров; увеличение объемов за счет КОГБУЗ «Орловская центральная районная больница»</t>
  </si>
  <si>
    <t>фактическая потребность; увеличение объемов за счет КОГБУЗ «Кировская клиническая больница № 7»</t>
  </si>
  <si>
    <t>увеличение количества врачебных приемов; увеличение объемов за счет КОГБУЗ «Кирово-Чепецкая центральная районная больница»</t>
  </si>
  <si>
    <t>высокая потребность населения, увеличение объемов за счет КОГБУЗ «Советская центральная районная больница»</t>
  </si>
  <si>
    <t>выполнение плана за период на 22%, годового - на 5%, снятие части объемов в пользу КОГБУЗ «Инфекционная клиническая больница»</t>
  </si>
  <si>
    <t>выполнение плана за период на 89%, годового - на 22%,  перенос части объемов на профиль «педиатр»</t>
  </si>
  <si>
    <t>Приложение 2</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</si>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</sst>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8"/>
      <color theme="1"/>
      <name val="Calibri"/>
      <family val="2"/>
      <charset val="204"/>
      <scheme val="minor"/>
    </font>
    <font>
      <b/>
      <sz val="10"/>
      <color theme="1"/>
      <name val="Times New Roman"/>
      <family val="1"/>
      <charset val="204"/>
    </font>
    <font>
      <sz val="8"/>
      <name val="Times New Roman"/>
      <family val="1"/>
      <charset val="204"/>
    </font>
    <font>
      <sz val="8"/>
      <color theme="1"/>
      <name val="Times New Roman"/>
      <family val="1"/>
      <charset val="204"/>
    </font>
    <font>
      <b/>
      <sz val="8"/>
      <color theme="1"/>
      <name val="Times New Roman"/>
      <family val="1"/>
      <charset val="204"/>
    </font>
    <font>
      <sz val="8"/>
      <name val="Calibri"/>
      <family val="2"/>
      <charset val="204"/>
      <scheme val="minor"/>
    </font>
    <font>
      <i/>
      <sz val="8"/>
      <color theme="1"/>
      <name val="Times New Roman"/>
      <family val="1"/>
      <charset val="204"/>
    </font>
    <font>
      <b/>
      <i/>
      <sz val="8"/>
      <color theme="1"/>
      <name val="Times New Roman"/>
      <family val="1"/>
      <charset val="204"/>
    </font>
    <font>
      <b/>
      <sz val="8"/>
      <name val="Times New Roman"/>
      <family val="1"/>
      <charset val="204"/>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7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indexed="8"/>
      </top>
      <bottom style="thin">
        <color indexed="64"/>
      </bottom>
      <diagonal/>
    </border>
    <border>
      <left style="thin">
        <color theme="0" tint="-0.24994659260841701"/>
      </left>
      <right style="thin">
        <color indexed="64"/>
      </right>
      <top style="thin">
        <color indexed="8"/>
      </top>
      <bottom style="thin">
        <color indexed="64"/>
      </bottom>
      <diagonal/>
    </border>
    <border>
      <left style="thin">
        <color theme="0" tint="-0.24994659260841701"/>
      </left>
      <right style="thin">
        <color indexed="64"/>
      </right>
      <top style="thin">
        <color indexed="64"/>
      </top>
      <bottom/>
      <diagonal/>
    </border>
    <border>
      <left style="thin">
        <color theme="0" tint="-0.24994659260841701"/>
      </left>
      <right style="thin">
        <color indexed="64"/>
      </right>
      <top style="thin">
        <color indexed="8"/>
      </top>
      <bottom/>
      <diagonal/>
    </border>
    <border>
      <left style="thin">
        <color theme="0" tint="-0.24994659260841701"/>
      </left>
      <right style="thin">
        <color indexed="64"/>
      </right>
      <top/>
      <bottom/>
      <diagonal/>
    </border>
    <border>
      <left/>
      <right style="thin">
        <color theme="0" tint="-0.24994659260841701"/>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8"/>
      </top>
      <bottom/>
      <diagonal/>
    </border>
    <border>
      <left style="thin">
        <color theme="0" tint="-0.24994659260841701"/>
      </left>
      <right style="thin">
        <color theme="0" tint="-0.24994659260841701"/>
      </right>
      <top style="thin">
        <color indexed="64"/>
      </top>
      <bottom/>
      <diagonal/>
    </border>
    <border>
      <left/>
      <right style="thin">
        <color theme="0" tint="-0.24994659260841701"/>
      </right>
      <top style="thin">
        <color indexed="64"/>
      </top>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theme="0" tint="-0.24994659260841701"/>
      </left>
      <right style="thin">
        <color theme="0" tint="-0.24994659260841701"/>
      </right>
      <top style="thin">
        <color indexed="8"/>
      </top>
      <bottom/>
      <diagonal/>
    </border>
    <border>
      <left style="thin">
        <color theme="0" tint="-0.24994659260841701"/>
      </left>
      <right/>
      <top style="thin">
        <color indexed="8"/>
      </top>
      <bottom/>
      <diagonal/>
    </border>
    <border>
      <left style="thin">
        <color indexed="8"/>
      </left>
      <right/>
      <top style="thin">
        <color indexed="65"/>
      </top>
      <bottom/>
      <diagonal/>
    </border>
    <border>
      <left/>
      <right style="thin">
        <color theme="0" tint="-0.24994659260841701"/>
      </right>
      <top style="thin">
        <color indexed="8"/>
      </top>
      <bottom/>
      <diagonal/>
    </border>
    <border>
      <left style="thin">
        <color indexed="65"/>
      </left>
      <right/>
      <top style="thin">
        <color indexed="8"/>
      </top>
      <bottom/>
      <diagonal/>
    </border>
    <border>
      <left style="thin">
        <color indexed="8"/>
      </left>
      <right/>
      <top/>
      <bottom/>
      <diagonal/>
    </border>
    <border>
      <left style="thin">
        <color theme="0" tint="-0.24994659260841701"/>
      </left>
      <right/>
      <top/>
      <bottom/>
      <diagonal/>
    </border>
    <border>
      <left style="thin">
        <color indexed="8"/>
      </left>
      <right/>
      <top style="thin">
        <color indexed="65"/>
      </top>
      <bottom style="thin">
        <color indexed="8"/>
      </bottom>
      <diagonal/>
    </border>
    <border>
      <left style="thin">
        <color indexed="65"/>
      </left>
      <right/>
      <top style="thin">
        <color indexed="8"/>
      </top>
      <bottom style="thin">
        <color indexed="8"/>
      </bottom>
      <diagonal/>
    </border>
    <border>
      <left style="thin">
        <color theme="0" tint="-0.24994659260841701"/>
      </left>
      <right/>
      <top style="thin">
        <color indexed="8"/>
      </top>
      <bottom style="thin">
        <color indexed="8"/>
      </bottom>
      <diagonal/>
    </border>
    <border>
      <left/>
      <right style="thin">
        <color theme="0" tint="-0.24994659260841701"/>
      </right>
      <top style="thin">
        <color indexed="8"/>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auto="1"/>
      </left>
      <right/>
      <top style="thin">
        <color indexed="64"/>
      </top>
      <bottom style="thin">
        <color indexed="64"/>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style="thin">
        <color indexed="64"/>
      </left>
      <right/>
      <top style="thin">
        <color indexed="64"/>
      </top>
      <bottom style="thin">
        <color indexed="64"/>
      </bottom>
      <diagonal/>
    </border>
    <border>
      <left style="thin">
        <color indexed="65"/>
      </left>
      <right style="thin">
        <color indexed="64"/>
      </right>
      <top style="thin">
        <color indexed="64"/>
      </top>
      <bottom style="thin">
        <color indexed="64"/>
      </bottom>
      <diagonal/>
    </border>
    <border>
      <left style="thin">
        <color indexed="8"/>
      </left>
      <right/>
      <top style="thin">
        <color indexed="65"/>
      </top>
      <bottom style="thin">
        <color indexed="64"/>
      </bottom>
      <diagonal/>
    </border>
    <border>
      <left style="thin">
        <color indexed="64"/>
      </left>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5"/>
      </top>
      <bottom style="thin">
        <color indexed="64"/>
      </bottom>
      <diagonal/>
    </border>
    <border>
      <left style="thin">
        <color theme="0" tint="-0.24994659260841701"/>
      </left>
      <right style="thin">
        <color theme="0" tint="-0.24994659260841701"/>
      </right>
      <top/>
      <bottom/>
      <diagonal/>
    </border>
    <border>
      <left/>
      <right style="thin">
        <color theme="0" tint="-0.24994659260841701"/>
      </right>
      <top style="thin">
        <color indexed="8"/>
      </top>
      <bottom style="thin">
        <color indexed="8"/>
      </bottom>
      <diagonal/>
    </border>
    <border>
      <left style="thin">
        <color theme="0" tint="-0.24994659260841701"/>
      </left>
      <right style="thin">
        <color theme="0" tint="-0.24994659260841701"/>
      </right>
      <top style="thin">
        <color indexed="8"/>
      </top>
      <bottom style="thin">
        <color indexed="8"/>
      </bottom>
      <diagonal/>
    </border>
    <border>
      <left style="thin">
        <color indexed="64"/>
      </left>
      <right style="thin">
        <color theme="0" tint="-0.24994659260841701"/>
      </right>
      <top style="thin">
        <color indexed="64"/>
      </top>
      <bottom/>
      <diagonal/>
    </border>
    <border>
      <left style="thin">
        <color indexed="64"/>
      </left>
      <right style="thin">
        <color theme="0" tint="-0.24994659260841701"/>
      </right>
      <top/>
      <bottom/>
      <diagonal/>
    </border>
    <border>
      <left style="thin">
        <color indexed="64"/>
      </left>
      <right style="thin">
        <color theme="0" tint="-0.24994659260841701"/>
      </right>
      <top style="thin">
        <color indexed="8"/>
      </top>
      <bottom/>
      <diagonal/>
    </border>
    <border>
      <left style="thin">
        <color indexed="64"/>
      </left>
      <right style="thin">
        <color theme="0" tint="-0.24994659260841701"/>
      </right>
      <top style="thin">
        <color indexed="8"/>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indexed="64"/>
      </left>
      <right style="thin">
        <color theme="0" tint="-0.24994659260841701"/>
      </right>
      <top/>
      <bottom style="thin">
        <color indexed="64"/>
      </bottom>
      <diagonal/>
    </border>
    <border>
      <left style="thin">
        <color indexed="8"/>
      </left>
      <right/>
      <top style="thin">
        <color indexed="64"/>
      </top>
      <bottom/>
      <diagonal/>
    </border>
    <border>
      <left style="thin">
        <color indexed="64"/>
      </left>
      <right/>
      <top style="thin">
        <color indexed="65"/>
      </top>
      <bottom/>
      <diagonal/>
    </border>
    <border>
      <left style="thin">
        <color indexed="64"/>
      </left>
      <right/>
      <top style="thin">
        <color indexed="65"/>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right/>
      <top style="thin">
        <color indexed="64"/>
      </top>
      <bottom/>
      <diagonal/>
    </border>
    <border>
      <left style="thin">
        <color auto="1"/>
      </left>
      <right style="thin">
        <color auto="1"/>
      </right>
      <top/>
      <bottom/>
      <diagonal/>
    </border>
    <border>
      <left/>
      <right/>
      <top/>
      <bottom style="thin">
        <color indexed="64"/>
      </bottom>
      <diagonal/>
    </border>
  </borders>
  <cellStyleXfs count="1">
    <xf numFmtId="0" fontId="0" fillId="0" borderId="0"/>
  </cellStyleXfs>
  <cellXfs count="233">
    <xf numFmtId="0" fontId="0" fillId="0" borderId="0" xfId="0"/>
    <xf numFmtId="0" fontId="1" fillId="0" borderId="0" xfId="0" applyFont="1"/>
    <xf numFmtId="0" fontId="1" fillId="0" borderId="0" xfId="0" applyFont="1" applyAlignment="1">
      <alignment horizontal="left" vertical="top"/>
    </xf>
    <xf numFmtId="0" fontId="2" fillId="0" borderId="0" xfId="0" applyFont="1" applyAlignment="1">
      <alignment horizontal="center" wrapText="1"/>
    </xf>
    <xf numFmtId="0" fontId="4" fillId="0" borderId="0" xfId="0" applyFont="1"/>
    <xf numFmtId="0" fontId="4" fillId="0" borderId="0" xfId="0" applyFont="1" applyAlignment="1">
      <alignment vertical="top"/>
    </xf>
    <xf numFmtId="0" fontId="4" fillId="0" borderId="0" xfId="0" applyFont="1" applyAlignment="1">
      <alignment horizontal="center" vertical="top"/>
    </xf>
    <xf numFmtId="3" fontId="4" fillId="0" borderId="0" xfId="0" applyNumberFormat="1" applyFont="1"/>
    <xf numFmtId="0" fontId="2" fillId="0" borderId="0" xfId="0" applyFont="1" applyAlignment="1">
      <alignment horizontal="center" vertical="top" wrapText="1"/>
    </xf>
    <xf numFmtId="3" fontId="4" fillId="0" borderId="16" xfId="0" applyNumberFormat="1" applyFont="1" applyBorder="1" applyAlignment="1">
      <alignment horizontal="right" vertical="top"/>
    </xf>
    <xf numFmtId="3" fontId="4" fillId="0" borderId="15" xfId="0" applyNumberFormat="1" applyFont="1" applyBorder="1" applyAlignment="1">
      <alignment horizontal="right" vertical="top"/>
    </xf>
    <xf numFmtId="3" fontId="4" fillId="0" borderId="7" xfId="0" applyNumberFormat="1" applyFont="1" applyBorder="1" applyAlignment="1">
      <alignment horizontal="right" vertical="top"/>
    </xf>
    <xf numFmtId="0" fontId="4" fillId="0" borderId="18" xfId="0" applyFont="1" applyBorder="1" applyAlignment="1">
      <alignment horizontal="left" vertical="top"/>
    </xf>
    <xf numFmtId="0" fontId="4" fillId="0" borderId="18" xfId="0" applyFont="1" applyBorder="1" applyAlignment="1">
      <alignment vertical="top"/>
    </xf>
    <xf numFmtId="0" fontId="4" fillId="0" borderId="18" xfId="0" applyFont="1" applyBorder="1" applyAlignment="1">
      <alignment vertical="top" wrapText="1"/>
    </xf>
    <xf numFmtId="0" fontId="4" fillId="0" borderId="18" xfId="0" applyFont="1" applyBorder="1" applyAlignment="1">
      <alignment horizontal="center" vertical="top"/>
    </xf>
    <xf numFmtId="0" fontId="4" fillId="0" borderId="21" xfId="0" applyFont="1" applyBorder="1" applyAlignment="1">
      <alignment horizontal="left" vertical="top"/>
    </xf>
    <xf numFmtId="0" fontId="4" fillId="0" borderId="21" xfId="0" applyFont="1" applyBorder="1" applyAlignment="1">
      <alignment vertical="top"/>
    </xf>
    <xf numFmtId="0" fontId="4" fillId="0" borderId="21" xfId="0" applyFont="1" applyBorder="1" applyAlignment="1">
      <alignment horizontal="left" vertical="top" wrapText="1"/>
    </xf>
    <xf numFmtId="0" fontId="5" fillId="2" borderId="18" xfId="0" applyFont="1" applyFill="1" applyBorder="1"/>
    <xf numFmtId="0" fontId="5" fillId="2" borderId="23" xfId="0" applyFont="1" applyFill="1" applyBorder="1"/>
    <xf numFmtId="0" fontId="4" fillId="0" borderId="21" xfId="0" applyFont="1" applyBorder="1" applyAlignment="1">
      <alignment vertical="top" wrapText="1"/>
    </xf>
    <xf numFmtId="0" fontId="4" fillId="0" borderId="26" xfId="0" applyFont="1" applyBorder="1" applyAlignment="1">
      <alignment horizontal="left" vertical="top"/>
    </xf>
    <xf numFmtId="0" fontId="5" fillId="2" borderId="27" xfId="0" applyFont="1" applyFill="1" applyBorder="1"/>
    <xf numFmtId="3" fontId="4" fillId="0" borderId="22" xfId="0" applyNumberFormat="1" applyFont="1" applyBorder="1" applyAlignment="1">
      <alignment horizontal="right" vertical="top"/>
    </xf>
    <xf numFmtId="3" fontId="4" fillId="0" borderId="19" xfId="0" applyNumberFormat="1" applyFont="1" applyBorder="1" applyAlignment="1">
      <alignment horizontal="right" vertical="top"/>
    </xf>
    <xf numFmtId="3" fontId="4" fillId="0" borderId="20" xfId="0" applyNumberFormat="1" applyFont="1" applyBorder="1" applyAlignment="1">
      <alignment horizontal="right" vertical="top"/>
    </xf>
    <xf numFmtId="3" fontId="5" fillId="2" borderId="22" xfId="0" applyNumberFormat="1" applyFont="1" applyFill="1" applyBorder="1" applyAlignment="1">
      <alignment horizontal="right" vertical="top"/>
    </xf>
    <xf numFmtId="3" fontId="5" fillId="2" borderId="19" xfId="0" applyNumberFormat="1" applyFont="1" applyFill="1" applyBorder="1" applyAlignment="1">
      <alignment horizontal="right" vertical="top"/>
    </xf>
    <xf numFmtId="3" fontId="5" fillId="2" borderId="20" xfId="0" applyNumberFormat="1" applyFont="1" applyFill="1" applyBorder="1" applyAlignment="1">
      <alignment horizontal="right" vertical="top"/>
    </xf>
    <xf numFmtId="3" fontId="5" fillId="2" borderId="8" xfId="0" applyNumberFormat="1" applyFont="1" applyFill="1" applyBorder="1" applyAlignment="1">
      <alignment horizontal="right" vertical="top"/>
    </xf>
    <xf numFmtId="3" fontId="5" fillId="2" borderId="29" xfId="0" applyNumberFormat="1" applyFont="1" applyFill="1" applyBorder="1" applyAlignment="1">
      <alignment horizontal="right" vertical="top"/>
    </xf>
    <xf numFmtId="3" fontId="5" fillId="2" borderId="5" xfId="0" applyNumberFormat="1" applyFont="1" applyFill="1" applyBorder="1" applyAlignment="1">
      <alignment horizontal="right" vertical="top"/>
    </xf>
    <xf numFmtId="3" fontId="5" fillId="2" borderId="6" xfId="0" applyNumberFormat="1" applyFont="1" applyFill="1" applyBorder="1" applyAlignment="1">
      <alignment horizontal="right" vertical="top"/>
    </xf>
    <xf numFmtId="3" fontId="4" fillId="0" borderId="8" xfId="0" applyNumberFormat="1" applyFont="1" applyBorder="1" applyAlignment="1">
      <alignment horizontal="right" vertical="top"/>
    </xf>
    <xf numFmtId="0" fontId="4" fillId="0" borderId="0" xfId="0" applyFont="1" applyAlignment="1">
      <alignment wrapText="1"/>
    </xf>
    <xf numFmtId="0" fontId="5" fillId="2" borderId="34" xfId="0" applyFont="1" applyFill="1" applyBorder="1"/>
    <xf numFmtId="3" fontId="5" fillId="2" borderId="28" xfId="0" applyNumberFormat="1" applyFont="1" applyFill="1" applyBorder="1" applyAlignment="1">
      <alignment horizontal="right" vertical="top"/>
    </xf>
    <xf numFmtId="3" fontId="3" fillId="0" borderId="0" xfId="0" applyNumberFormat="1" applyFont="1" applyAlignment="1">
      <alignment horizontal="right"/>
    </xf>
    <xf numFmtId="3" fontId="5" fillId="0" borderId="0" xfId="0" applyNumberFormat="1" applyFont="1"/>
    <xf numFmtId="3" fontId="1" fillId="0" borderId="0" xfId="0" applyNumberFormat="1" applyFont="1"/>
    <xf numFmtId="3" fontId="6" fillId="0" borderId="0" xfId="0" applyNumberFormat="1" applyFont="1"/>
    <xf numFmtId="3" fontId="2" fillId="0" borderId="0" xfId="0" applyNumberFormat="1" applyFont="1" applyAlignment="1">
      <alignment horizontal="center" wrapText="1"/>
    </xf>
    <xf numFmtId="0" fontId="4" fillId="0" borderId="0" xfId="0" applyFont="1" applyAlignment="1">
      <alignment horizontal="center" vertical="top" wrapText="1"/>
    </xf>
    <xf numFmtId="0" fontId="7" fillId="0" borderId="18" xfId="0" applyFont="1" applyBorder="1" applyAlignment="1">
      <alignment horizontal="center" vertical="top"/>
    </xf>
    <xf numFmtId="0" fontId="7" fillId="0" borderId="18" xfId="0" applyFont="1" applyBorder="1" applyAlignment="1">
      <alignment vertical="top" wrapText="1"/>
    </xf>
    <xf numFmtId="0" fontId="8" fillId="2" borderId="18" xfId="0" applyFont="1" applyFill="1" applyBorder="1"/>
    <xf numFmtId="0" fontId="4" fillId="0" borderId="0" xfId="0" applyFont="1" applyFill="1" applyBorder="1" applyAlignment="1">
      <alignment horizontal="left" vertical="top"/>
    </xf>
    <xf numFmtId="0" fontId="4" fillId="0" borderId="0" xfId="0" applyFont="1" applyFill="1" applyBorder="1"/>
    <xf numFmtId="0" fontId="5" fillId="0" borderId="0" xfId="0" applyFont="1" applyFill="1" applyBorder="1"/>
    <xf numFmtId="3" fontId="5" fillId="0" borderId="0" xfId="0" applyNumberFormat="1" applyFont="1" applyFill="1" applyBorder="1" applyAlignment="1">
      <alignment horizontal="right" vertical="top"/>
    </xf>
    <xf numFmtId="0" fontId="7" fillId="0" borderId="21" xfId="0" applyFont="1" applyBorder="1" applyAlignment="1">
      <alignment horizontal="left" vertical="top"/>
    </xf>
    <xf numFmtId="0" fontId="7" fillId="0" borderId="21" xfId="0" applyFont="1" applyBorder="1" applyAlignment="1">
      <alignment vertical="top"/>
    </xf>
    <xf numFmtId="0" fontId="7" fillId="0" borderId="21" xfId="0" applyFont="1" applyBorder="1" applyAlignment="1">
      <alignment vertical="top" wrapText="1"/>
    </xf>
    <xf numFmtId="0" fontId="5" fillId="2" borderId="32" xfId="0" applyFont="1" applyFill="1" applyBorder="1"/>
    <xf numFmtId="3" fontId="4" fillId="0" borderId="39" xfId="0" applyNumberFormat="1" applyFont="1" applyBorder="1" applyAlignment="1">
      <alignment horizontal="center" vertical="top" wrapText="1" shrinkToFit="1"/>
    </xf>
    <xf numFmtId="3" fontId="4" fillId="0" borderId="40"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shrinkToFit="1"/>
    </xf>
    <xf numFmtId="0" fontId="1" fillId="0" borderId="0" xfId="0" applyFont="1" applyFill="1" applyBorder="1"/>
    <xf numFmtId="0" fontId="4" fillId="0" borderId="0" xfId="0" applyFont="1" applyAlignment="1">
      <alignment horizontal="center"/>
    </xf>
    <xf numFmtId="0" fontId="4" fillId="0" borderId="18" xfId="0" applyFont="1" applyBorder="1" applyAlignment="1">
      <alignment horizontal="right" vertical="top"/>
    </xf>
    <xf numFmtId="0" fontId="4" fillId="0" borderId="21" xfId="0" applyFont="1" applyBorder="1" applyAlignment="1">
      <alignment horizontal="right" vertical="top"/>
    </xf>
    <xf numFmtId="3" fontId="4" fillId="0" borderId="38" xfId="0" applyNumberFormat="1" applyFont="1" applyBorder="1" applyAlignment="1">
      <alignment horizontal="center" vertical="top" wrapText="1" shrinkToFit="1"/>
    </xf>
    <xf numFmtId="0" fontId="4" fillId="0" borderId="1" xfId="0" applyFont="1" applyBorder="1"/>
    <xf numFmtId="0" fontId="4" fillId="0" borderId="24" xfId="0" applyFont="1" applyBorder="1" applyAlignment="1">
      <alignment horizontal="center" vertical="top"/>
    </xf>
    <xf numFmtId="1" fontId="5" fillId="2" borderId="8" xfId="0" applyNumberFormat="1" applyFont="1" applyFill="1" applyBorder="1" applyAlignment="1">
      <alignment horizontal="right" vertical="top"/>
    </xf>
    <xf numFmtId="0" fontId="4" fillId="0" borderId="21" xfId="0" applyFont="1" applyBorder="1" applyAlignment="1">
      <alignment horizontal="center" vertical="top"/>
    </xf>
    <xf numFmtId="1" fontId="5" fillId="2" borderId="6" xfId="0" applyNumberFormat="1" applyFont="1" applyFill="1" applyBorder="1" applyAlignment="1">
      <alignment horizontal="right" vertical="top"/>
    </xf>
    <xf numFmtId="1" fontId="4" fillId="0" borderId="8" xfId="0" applyNumberFormat="1" applyFont="1" applyBorder="1" applyAlignment="1">
      <alignment horizontal="right" vertical="top"/>
    </xf>
    <xf numFmtId="3" fontId="5" fillId="2" borderId="18" xfId="0" applyNumberFormat="1" applyFont="1" applyFill="1" applyBorder="1" applyAlignment="1">
      <alignment horizontal="right" vertical="top"/>
    </xf>
    <xf numFmtId="3" fontId="5" fillId="2" borderId="34" xfId="0" applyNumberFormat="1" applyFont="1" applyFill="1" applyBorder="1" applyAlignment="1">
      <alignment horizontal="right" vertical="top"/>
    </xf>
    <xf numFmtId="3" fontId="5" fillId="2" borderId="50" xfId="0" applyNumberFormat="1" applyFont="1" applyFill="1" applyBorder="1" applyAlignment="1">
      <alignment horizontal="right" vertical="top"/>
    </xf>
    <xf numFmtId="3" fontId="5" fillId="2" borderId="51" xfId="0" applyNumberFormat="1" applyFont="1" applyFill="1" applyBorder="1" applyAlignment="1">
      <alignment horizontal="right" vertical="top"/>
    </xf>
    <xf numFmtId="3" fontId="4" fillId="0" borderId="18" xfId="0" applyNumberFormat="1" applyFont="1" applyBorder="1" applyAlignment="1">
      <alignment horizontal="right" vertical="top"/>
    </xf>
    <xf numFmtId="3" fontId="4" fillId="0" borderId="24" xfId="0" applyNumberFormat="1" applyFont="1" applyBorder="1" applyAlignment="1">
      <alignment horizontal="right" vertical="top"/>
    </xf>
    <xf numFmtId="3" fontId="4" fillId="0" borderId="10" xfId="0" applyNumberFormat="1" applyFont="1" applyBorder="1" applyAlignment="1">
      <alignment horizontal="right" vertical="top"/>
    </xf>
    <xf numFmtId="3" fontId="4" fillId="0" borderId="49" xfId="0" applyNumberFormat="1" applyFont="1" applyBorder="1" applyAlignment="1">
      <alignment horizontal="right" vertical="top"/>
    </xf>
    <xf numFmtId="3" fontId="4" fillId="0" borderId="25" xfId="0" applyNumberFormat="1" applyFont="1" applyBorder="1" applyAlignment="1">
      <alignment horizontal="right" vertical="top"/>
    </xf>
    <xf numFmtId="3" fontId="4" fillId="0" borderId="11" xfId="0" applyNumberFormat="1" applyFont="1" applyBorder="1" applyAlignment="1">
      <alignment horizontal="right" vertical="top"/>
    </xf>
    <xf numFmtId="3" fontId="4" fillId="0" borderId="12" xfId="0" applyNumberFormat="1" applyFont="1" applyBorder="1" applyAlignment="1">
      <alignment horizontal="right" vertical="top"/>
    </xf>
    <xf numFmtId="3" fontId="4" fillId="0" borderId="9" xfId="0" applyNumberFormat="1" applyFont="1" applyBorder="1" applyAlignment="1">
      <alignment horizontal="right" vertical="top"/>
    </xf>
    <xf numFmtId="3" fontId="5" fillId="2" borderId="14" xfId="0" applyNumberFormat="1" applyFont="1" applyFill="1" applyBorder="1" applyAlignment="1">
      <alignment horizontal="right" vertical="top"/>
    </xf>
    <xf numFmtId="3" fontId="4" fillId="0" borderId="14" xfId="0" applyNumberFormat="1" applyFont="1" applyBorder="1" applyAlignment="1">
      <alignment horizontal="right" vertical="top"/>
    </xf>
    <xf numFmtId="3" fontId="5" fillId="2" borderId="45" xfId="0" applyNumberFormat="1" applyFont="1" applyFill="1" applyBorder="1" applyAlignment="1">
      <alignment horizontal="right" vertical="top"/>
    </xf>
    <xf numFmtId="3" fontId="4" fillId="0" borderId="12" xfId="0" applyNumberFormat="1" applyFont="1" applyBorder="1" applyAlignment="1">
      <alignment horizontal="center" vertical="top" wrapText="1" shrinkToFit="1"/>
    </xf>
    <xf numFmtId="3" fontId="5" fillId="0" borderId="0" xfId="0" applyNumberFormat="1" applyFont="1" applyFill="1" applyBorder="1"/>
    <xf numFmtId="0" fontId="4" fillId="0" borderId="0" xfId="0" applyFont="1" applyAlignment="1">
      <alignment horizontal="left"/>
    </xf>
    <xf numFmtId="0" fontId="3" fillId="0" borderId="0" xfId="0" applyFont="1" applyAlignment="1">
      <alignment horizontal="right"/>
    </xf>
    <xf numFmtId="0" fontId="5" fillId="0" borderId="0" xfId="0" applyFont="1" applyAlignment="1">
      <alignment horizontal="center"/>
    </xf>
    <xf numFmtId="0" fontId="4" fillId="0" borderId="38" xfId="0" applyFont="1" applyBorder="1" applyAlignment="1">
      <alignment horizontal="center" vertical="top" wrapText="1"/>
    </xf>
    <xf numFmtId="0" fontId="4" fillId="0" borderId="17" xfId="0" applyFont="1" applyBorder="1" applyAlignment="1">
      <alignment horizontal="center" vertical="top" wrapText="1"/>
    </xf>
    <xf numFmtId="0" fontId="4" fillId="0" borderId="1" xfId="0" applyFont="1" applyBorder="1" applyAlignment="1">
      <alignment horizontal="center"/>
    </xf>
    <xf numFmtId="0" fontId="4" fillId="0" borderId="4" xfId="0" applyFont="1" applyBorder="1"/>
    <xf numFmtId="0" fontId="4" fillId="0" borderId="4" xfId="0" applyFont="1" applyBorder="1" applyAlignment="1">
      <alignment horizontal="center"/>
    </xf>
    <xf numFmtId="0" fontId="4" fillId="0" borderId="1" xfId="0" applyFont="1" applyBorder="1" applyAlignment="1">
      <alignment vertical="top" wrapText="1"/>
    </xf>
    <xf numFmtId="0" fontId="5" fillId="0" borderId="4" xfId="0" applyFont="1" applyBorder="1" applyAlignment="1">
      <alignment vertical="top" wrapText="1"/>
    </xf>
    <xf numFmtId="0" fontId="4" fillId="0" borderId="47" xfId="0" applyFont="1" applyBorder="1"/>
    <xf numFmtId="0" fontId="3" fillId="0" borderId="1" xfId="0" applyFont="1" applyBorder="1"/>
    <xf numFmtId="0" fontId="3" fillId="0" borderId="4" xfId="0" applyFont="1" applyBorder="1"/>
    <xf numFmtId="3" fontId="4" fillId="0" borderId="38" xfId="0" applyNumberFormat="1" applyFont="1" applyBorder="1" applyAlignment="1">
      <alignment horizontal="center" vertical="top" wrapText="1" shrinkToFit="1"/>
    </xf>
    <xf numFmtId="0" fontId="7" fillId="0" borderId="21" xfId="0" applyFont="1" applyBorder="1" applyAlignment="1">
      <alignment horizontal="left" vertical="top" wrapText="1"/>
    </xf>
    <xf numFmtId="0" fontId="5" fillId="3" borderId="42" xfId="0" applyFont="1" applyFill="1" applyBorder="1"/>
    <xf numFmtId="0" fontId="4" fillId="0" borderId="18" xfId="0" applyFont="1" applyBorder="1" applyAlignment="1">
      <alignment horizontal="center"/>
    </xf>
    <xf numFmtId="0" fontId="4" fillId="0" borderId="48" xfId="0" applyFont="1" applyBorder="1"/>
    <xf numFmtId="0" fontId="4" fillId="0" borderId="18"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Fill="1" applyBorder="1" applyAlignment="1">
      <alignment vertical="top"/>
    </xf>
    <xf numFmtId="0" fontId="4" fillId="0" borderId="0" xfId="0" applyFont="1" applyFill="1" applyBorder="1" applyAlignment="1">
      <alignment horizontal="right" vertical="top"/>
    </xf>
    <xf numFmtId="0" fontId="4" fillId="0" borderId="0" xfId="0" applyFont="1" applyFill="1" applyBorder="1" applyAlignment="1">
      <alignment vertical="top" wrapText="1"/>
    </xf>
    <xf numFmtId="0" fontId="4" fillId="0" borderId="0" xfId="0" applyFont="1" applyFill="1" applyBorder="1" applyAlignment="1">
      <alignment horizontal="center" vertical="top"/>
    </xf>
    <xf numFmtId="0" fontId="7" fillId="0" borderId="0" xfId="0" applyFont="1" applyFill="1" applyBorder="1"/>
    <xf numFmtId="0" fontId="5" fillId="0" borderId="0" xfId="0" applyFont="1" applyFill="1" applyBorder="1" applyAlignment="1">
      <alignment horizontal="center" wrapText="1"/>
    </xf>
    <xf numFmtId="0" fontId="5" fillId="0" borderId="0" xfId="0" applyFont="1" applyFill="1" applyBorder="1" applyAlignment="1">
      <alignment wrapText="1"/>
    </xf>
    <xf numFmtId="0" fontId="4" fillId="0" borderId="0" xfId="0" applyFont="1" applyFill="1" applyBorder="1" applyAlignment="1">
      <alignment horizontal="center" vertical="top" wrapText="1"/>
    </xf>
    <xf numFmtId="0" fontId="4" fillId="0" borderId="0" xfId="0" applyFont="1" applyFill="1" applyBorder="1" applyAlignment="1">
      <alignment horizontal="left" vertical="top" wrapText="1"/>
    </xf>
    <xf numFmtId="1" fontId="4" fillId="0" borderId="0" xfId="0" applyNumberFormat="1" applyFont="1" applyFill="1" applyBorder="1" applyAlignment="1">
      <alignment horizontal="right" vertical="top"/>
    </xf>
    <xf numFmtId="1" fontId="5" fillId="0" borderId="0" xfId="0" applyNumberFormat="1" applyFont="1" applyFill="1" applyBorder="1" applyAlignment="1">
      <alignment horizontal="right" vertical="top"/>
    </xf>
    <xf numFmtId="1" fontId="5" fillId="2" borderId="54" xfId="0" applyNumberFormat="1" applyFont="1" applyFill="1" applyBorder="1" applyAlignment="1">
      <alignment horizontal="right" vertical="top"/>
    </xf>
    <xf numFmtId="1" fontId="5" fillId="2" borderId="55" xfId="0" applyNumberFormat="1" applyFont="1" applyFill="1" applyBorder="1" applyAlignment="1">
      <alignment horizontal="right" vertical="top"/>
    </xf>
    <xf numFmtId="1" fontId="4" fillId="0" borderId="54" xfId="0" applyNumberFormat="1" applyFont="1" applyBorder="1" applyAlignment="1">
      <alignment horizontal="right" vertical="top"/>
    </xf>
    <xf numFmtId="0" fontId="7" fillId="0" borderId="18" xfId="0" applyFont="1" applyBorder="1" applyAlignment="1">
      <alignment horizontal="right" vertical="top"/>
    </xf>
    <xf numFmtId="1" fontId="7" fillId="0" borderId="53" xfId="0" applyNumberFormat="1" applyFont="1" applyBorder="1" applyAlignment="1">
      <alignment horizontal="right" vertical="top"/>
    </xf>
    <xf numFmtId="1" fontId="7" fillId="0" borderId="9" xfId="0" applyNumberFormat="1" applyFont="1" applyBorder="1" applyAlignment="1">
      <alignment horizontal="right" vertical="top"/>
    </xf>
    <xf numFmtId="1" fontId="7" fillId="0" borderId="54" xfId="0" applyNumberFormat="1" applyFont="1" applyBorder="1" applyAlignment="1">
      <alignment horizontal="right" vertical="top"/>
    </xf>
    <xf numFmtId="1" fontId="7" fillId="0" borderId="8" xfId="0" applyNumberFormat="1" applyFont="1" applyBorder="1" applyAlignment="1">
      <alignment horizontal="right" vertical="top"/>
    </xf>
    <xf numFmtId="0" fontId="7" fillId="0" borderId="24" xfId="0" applyFont="1" applyBorder="1" applyAlignment="1">
      <alignment horizontal="center" vertical="top"/>
    </xf>
    <xf numFmtId="0" fontId="4" fillId="0" borderId="42" xfId="0" applyFont="1" applyBorder="1" applyAlignment="1">
      <alignment horizontal="center" vertical="top"/>
    </xf>
    <xf numFmtId="1" fontId="4" fillId="0" borderId="56" xfId="0" applyNumberFormat="1" applyFont="1" applyBorder="1" applyAlignment="1">
      <alignment horizontal="right" vertical="top"/>
    </xf>
    <xf numFmtId="1" fontId="4" fillId="0" borderId="57" xfId="0" applyNumberFormat="1" applyFont="1" applyBorder="1" applyAlignment="1">
      <alignment horizontal="right" vertical="top"/>
    </xf>
    <xf numFmtId="0" fontId="5" fillId="3" borderId="43" xfId="0" applyFont="1" applyFill="1" applyBorder="1"/>
    <xf numFmtId="3" fontId="5" fillId="3" borderId="22" xfId="0" applyNumberFormat="1" applyFont="1" applyFill="1" applyBorder="1"/>
    <xf numFmtId="3" fontId="5" fillId="3" borderId="8" xfId="0" applyNumberFormat="1" applyFont="1" applyFill="1" applyBorder="1"/>
    <xf numFmtId="3" fontId="5" fillId="3" borderId="54" xfId="0" applyNumberFormat="1" applyFont="1" applyFill="1" applyBorder="1"/>
    <xf numFmtId="1" fontId="4" fillId="0" borderId="18" xfId="0" applyNumberFormat="1" applyFont="1" applyBorder="1" applyAlignment="1">
      <alignment wrapText="1"/>
    </xf>
    <xf numFmtId="3" fontId="4" fillId="0" borderId="16" xfId="0" applyNumberFormat="1" applyFont="1" applyBorder="1"/>
    <xf numFmtId="3" fontId="4" fillId="0" borderId="7" xfId="0" applyNumberFormat="1" applyFont="1" applyBorder="1"/>
    <xf numFmtId="3" fontId="4" fillId="0" borderId="52" xfId="0" applyNumberFormat="1" applyFont="1" applyBorder="1"/>
    <xf numFmtId="0" fontId="4" fillId="0" borderId="21" xfId="0" applyFont="1" applyBorder="1" applyAlignment="1">
      <alignment wrapText="1"/>
    </xf>
    <xf numFmtId="0" fontId="4" fillId="0" borderId="24" xfId="0" applyFont="1" applyBorder="1" applyAlignment="1">
      <alignment horizontal="center"/>
    </xf>
    <xf numFmtId="3" fontId="4" fillId="0" borderId="10" xfId="0" applyNumberFormat="1" applyFont="1" applyBorder="1"/>
    <xf numFmtId="3" fontId="4" fillId="0" borderId="9" xfId="0" applyNumberFormat="1" applyFont="1" applyBorder="1"/>
    <xf numFmtId="3" fontId="4" fillId="0" borderId="53" xfId="0" applyNumberFormat="1" applyFont="1" applyBorder="1"/>
    <xf numFmtId="3" fontId="4" fillId="0" borderId="58" xfId="0" applyNumberFormat="1" applyFont="1" applyBorder="1"/>
    <xf numFmtId="3" fontId="4" fillId="0" borderId="59" xfId="0" applyNumberFormat="1" applyFont="1" applyBorder="1"/>
    <xf numFmtId="3" fontId="4" fillId="0" borderId="60" xfId="0" applyNumberFormat="1" applyFont="1" applyBorder="1"/>
    <xf numFmtId="3" fontId="4" fillId="0" borderId="22" xfId="0" applyNumberFormat="1" applyFont="1" applyBorder="1"/>
    <xf numFmtId="3" fontId="4" fillId="0" borderId="8" xfId="0" applyNumberFormat="1" applyFont="1" applyBorder="1"/>
    <xf numFmtId="3" fontId="4" fillId="0" borderId="54" xfId="0" applyNumberFormat="1" applyFont="1" applyBorder="1"/>
    <xf numFmtId="0" fontId="4" fillId="0" borderId="11" xfId="0" applyFont="1" applyBorder="1"/>
    <xf numFmtId="0" fontId="4" fillId="0" borderId="61" xfId="0" applyFont="1" applyBorder="1" applyAlignment="1">
      <alignment horizontal="center"/>
    </xf>
    <xf numFmtId="0" fontId="4" fillId="0" borderId="62" xfId="0" applyFont="1" applyBorder="1"/>
    <xf numFmtId="0" fontId="4" fillId="0" borderId="63" xfId="0" applyFont="1" applyBorder="1"/>
    <xf numFmtId="0" fontId="4" fillId="0" borderId="44" xfId="0" applyFont="1" applyBorder="1" applyAlignment="1">
      <alignment wrapText="1"/>
    </xf>
    <xf numFmtId="3" fontId="5" fillId="3" borderId="29" xfId="0" applyNumberFormat="1" applyFont="1" applyFill="1" applyBorder="1"/>
    <xf numFmtId="3" fontId="5" fillId="3" borderId="6" xfId="0" applyNumberFormat="1" applyFont="1" applyFill="1" applyBorder="1"/>
    <xf numFmtId="3" fontId="5" fillId="3" borderId="55" xfId="0" applyNumberFormat="1" applyFont="1" applyFill="1" applyBorder="1"/>
    <xf numFmtId="0" fontId="4" fillId="0" borderId="68" xfId="0" applyFont="1" applyBorder="1" applyAlignment="1">
      <alignment vertical="top" wrapText="1"/>
    </xf>
    <xf numFmtId="0" fontId="5" fillId="0" borderId="68" xfId="0" applyFont="1" applyBorder="1"/>
    <xf numFmtId="0" fontId="4" fillId="0" borderId="68" xfId="0" applyFont="1" applyBorder="1" applyAlignment="1">
      <alignment horizontal="center"/>
    </xf>
    <xf numFmtId="0" fontId="4" fillId="0" borderId="68" xfId="0" applyFont="1" applyBorder="1"/>
    <xf numFmtId="0" fontId="5" fillId="0" borderId="4" xfId="0" applyFont="1" applyBorder="1"/>
    <xf numFmtId="0" fontId="4" fillId="0" borderId="67" xfId="0" applyFont="1" applyBorder="1"/>
    <xf numFmtId="0" fontId="5" fillId="0" borderId="68" xfId="0" applyFont="1" applyBorder="1" applyAlignment="1">
      <alignment vertical="top" wrapText="1"/>
    </xf>
    <xf numFmtId="0" fontId="4" fillId="0" borderId="68" xfId="0" applyFont="1" applyBorder="1" applyAlignment="1">
      <alignment horizontal="center" vertical="top" wrapText="1"/>
    </xf>
    <xf numFmtId="0" fontId="4" fillId="0" borderId="69" xfId="0" applyFont="1" applyBorder="1"/>
    <xf numFmtId="0" fontId="5" fillId="0" borderId="68" xfId="0" applyFont="1" applyBorder="1" applyAlignment="1">
      <alignment horizontal="center"/>
    </xf>
    <xf numFmtId="0" fontId="4" fillId="0" borderId="0" xfId="0" applyFont="1" applyFill="1"/>
    <xf numFmtId="0" fontId="4" fillId="0" borderId="1" xfId="0" applyFont="1" applyFill="1" applyBorder="1"/>
    <xf numFmtId="0" fontId="4" fillId="0" borderId="1" xfId="0" applyFont="1" applyFill="1" applyBorder="1" applyAlignment="1">
      <alignment horizontal="center"/>
    </xf>
    <xf numFmtId="0" fontId="5" fillId="0" borderId="4" xfId="0" applyFont="1" applyFill="1" applyBorder="1" applyAlignment="1">
      <alignment vertical="top" wrapText="1"/>
    </xf>
    <xf numFmtId="0" fontId="4" fillId="0" borderId="47" xfId="0" applyFont="1" applyFill="1" applyBorder="1"/>
    <xf numFmtId="0" fontId="4" fillId="0" borderId="4" xfId="0" applyFont="1" applyFill="1" applyBorder="1"/>
    <xf numFmtId="0" fontId="4" fillId="0" borderId="4" xfId="0" applyFont="1" applyFill="1" applyBorder="1" applyAlignment="1">
      <alignment horizontal="center"/>
    </xf>
    <xf numFmtId="0" fontId="3" fillId="0" borderId="1" xfId="0" applyFont="1" applyBorder="1" applyAlignment="1">
      <alignment vertical="top" wrapText="1"/>
    </xf>
    <xf numFmtId="0" fontId="3" fillId="0" borderId="0" xfId="0" applyFont="1"/>
    <xf numFmtId="0" fontId="3" fillId="0" borderId="1" xfId="0" applyFont="1" applyBorder="1" applyAlignment="1">
      <alignment horizontal="center"/>
    </xf>
    <xf numFmtId="0" fontId="9" fillId="0" borderId="4" xfId="0" applyFont="1" applyBorder="1" applyAlignment="1">
      <alignment vertical="top" wrapText="1"/>
    </xf>
    <xf numFmtId="0" fontId="3" fillId="0" borderId="47" xfId="0" applyFont="1" applyBorder="1"/>
    <xf numFmtId="0" fontId="3" fillId="0" borderId="4" xfId="0" applyFont="1" applyBorder="1" applyAlignment="1">
      <alignment horizontal="center"/>
    </xf>
    <xf numFmtId="0" fontId="4" fillId="0" borderId="0" xfId="0" applyFont="1" applyAlignment="1"/>
    <xf numFmtId="0" fontId="5" fillId="0" borderId="0" xfId="0" applyFont="1" applyAlignment="1"/>
    <xf numFmtId="0" fontId="2" fillId="0" borderId="0" xfId="0" applyFont="1" applyAlignment="1">
      <alignment horizontal="center" wrapText="1"/>
    </xf>
    <xf numFmtId="0" fontId="3" fillId="0" borderId="2" xfId="0" applyFont="1" applyBorder="1" applyAlignment="1">
      <alignment horizontal="center" vertical="top"/>
    </xf>
    <xf numFmtId="0" fontId="3" fillId="0" borderId="1" xfId="0" applyFont="1" applyBorder="1" applyAlignment="1">
      <alignment horizontal="center" vertical="top"/>
    </xf>
    <xf numFmtId="0" fontId="4" fillId="0" borderId="14" xfId="0" applyFont="1" applyBorder="1" applyAlignment="1">
      <alignment horizontal="center" vertical="top" wrapText="1" shrinkToFit="1"/>
    </xf>
    <xf numFmtId="0" fontId="4" fillId="0" borderId="12" xfId="0" applyFont="1" applyBorder="1" applyAlignment="1">
      <alignment horizontal="center" vertical="top" wrapText="1" shrinkToFit="1"/>
    </xf>
    <xf numFmtId="0" fontId="4" fillId="0" borderId="3" xfId="0" applyFont="1" applyBorder="1" applyAlignment="1">
      <alignment horizontal="center" vertical="top" wrapText="1" shrinkToFit="1"/>
    </xf>
    <xf numFmtId="0" fontId="4" fillId="0" borderId="13" xfId="0" applyFont="1" applyBorder="1" applyAlignment="1">
      <alignment horizontal="center" vertical="top" wrapText="1" shrinkToFit="1"/>
    </xf>
    <xf numFmtId="0" fontId="4" fillId="0" borderId="2"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horizontal="center" vertical="top" wrapText="1" shrinkToFit="1"/>
    </xf>
    <xf numFmtId="0" fontId="4" fillId="0" borderId="36" xfId="0" applyFont="1" applyBorder="1" applyAlignment="1">
      <alignment horizontal="center" vertical="top" wrapText="1" shrinkToFit="1"/>
    </xf>
    <xf numFmtId="0" fontId="4" fillId="0" borderId="2" xfId="0" applyFont="1" applyBorder="1" applyAlignment="1">
      <alignment horizontal="center" vertical="top" wrapText="1" shrinkToFit="1"/>
    </xf>
    <xf numFmtId="3" fontId="4" fillId="0" borderId="35" xfId="0" applyNumberFormat="1" applyFont="1" applyBorder="1" applyAlignment="1">
      <alignment horizontal="center" vertical="top" wrapText="1" shrinkToFit="1"/>
    </xf>
    <xf numFmtId="3" fontId="4" fillId="0" borderId="17" xfId="0" applyNumberFormat="1" applyFont="1" applyBorder="1" applyAlignment="1">
      <alignment horizontal="center" vertical="top" wrapText="1" shrinkToFit="1"/>
    </xf>
    <xf numFmtId="0" fontId="4" fillId="0" borderId="30" xfId="0" applyFont="1" applyBorder="1" applyAlignment="1">
      <alignment horizontal="left" vertical="top" wrapText="1"/>
    </xf>
    <xf numFmtId="0" fontId="4" fillId="0" borderId="33" xfId="0" applyFont="1" applyBorder="1" applyAlignment="1">
      <alignment horizontal="left" vertical="top" wrapText="1"/>
    </xf>
    <xf numFmtId="0" fontId="4" fillId="0" borderId="31" xfId="0" applyFont="1" applyBorder="1" applyAlignment="1">
      <alignment horizontal="left" vertical="top" wrapText="1"/>
    </xf>
    <xf numFmtId="3" fontId="4" fillId="0" borderId="38" xfId="0" applyNumberFormat="1" applyFont="1" applyBorder="1" applyAlignment="1">
      <alignment horizontal="center" vertical="top" wrapText="1" shrinkToFit="1"/>
    </xf>
    <xf numFmtId="0" fontId="4" fillId="0" borderId="1" xfId="0" applyFont="1" applyFill="1" applyBorder="1" applyAlignment="1">
      <alignment vertical="top" wrapText="1"/>
    </xf>
    <xf numFmtId="0" fontId="4" fillId="0" borderId="4" xfId="0" applyFont="1" applyFill="1" applyBorder="1" applyAlignment="1">
      <alignment vertical="top" wrapText="1"/>
    </xf>
    <xf numFmtId="0" fontId="4" fillId="0" borderId="4" xfId="0" applyFont="1" applyBorder="1" applyAlignment="1">
      <alignment horizontal="center" vertical="top" wrapText="1" shrinkToFit="1"/>
    </xf>
    <xf numFmtId="1" fontId="4" fillId="0" borderId="64" xfId="0" applyNumberFormat="1" applyFont="1" applyBorder="1" applyAlignment="1">
      <alignment horizontal="center" vertical="top" wrapText="1"/>
    </xf>
    <xf numFmtId="1" fontId="4" fillId="0" borderId="65" xfId="0" applyNumberFormat="1" applyFont="1" applyBorder="1" applyAlignment="1">
      <alignment horizontal="center" vertical="top" wrapText="1"/>
    </xf>
    <xf numFmtId="1" fontId="4" fillId="0" borderId="66" xfId="0" applyNumberFormat="1" applyFont="1" applyBorder="1" applyAlignment="1">
      <alignment horizontal="center" vertical="top" wrapText="1"/>
    </xf>
    <xf numFmtId="1" fontId="4" fillId="0" borderId="30" xfId="0" applyNumberFormat="1" applyFont="1" applyBorder="1" applyAlignment="1">
      <alignment horizontal="center" vertical="top" wrapText="1"/>
    </xf>
    <xf numFmtId="1" fontId="4" fillId="0" borderId="33" xfId="0" applyNumberFormat="1" applyFont="1" applyBorder="1" applyAlignment="1">
      <alignment horizontal="center" vertical="top" wrapText="1"/>
    </xf>
    <xf numFmtId="1" fontId="4" fillId="0" borderId="31" xfId="0" applyNumberFormat="1" applyFont="1" applyBorder="1" applyAlignment="1">
      <alignment horizontal="center" vertical="top" wrapText="1"/>
    </xf>
    <xf numFmtId="3" fontId="4" fillId="0" borderId="42" xfId="0" applyNumberFormat="1" applyFont="1" applyBorder="1" applyAlignment="1">
      <alignment horizontal="center" vertical="top" wrapText="1" shrinkToFit="1"/>
    </xf>
    <xf numFmtId="3" fontId="4" fillId="0" borderId="37" xfId="0" applyNumberFormat="1" applyFont="1" applyBorder="1" applyAlignment="1">
      <alignment horizontal="center" vertical="top" wrapText="1" shrinkToFit="1"/>
    </xf>
    <xf numFmtId="0" fontId="4" fillId="0" borderId="47" xfId="0" applyFont="1" applyBorder="1" applyAlignment="1">
      <alignment horizontal="center" vertical="top" wrapText="1" shrinkToFit="1"/>
    </xf>
    <xf numFmtId="0" fontId="4" fillId="0" borderId="46" xfId="0" applyFont="1" applyBorder="1" applyAlignment="1">
      <alignment horizontal="left" vertical="top" wrapText="1"/>
    </xf>
    <xf numFmtId="0" fontId="4" fillId="0" borderId="38" xfId="0" applyFont="1" applyBorder="1" applyAlignment="1">
      <alignment horizontal="center" vertical="top" wrapText="1" shrinkToFit="1"/>
    </xf>
    <xf numFmtId="0" fontId="4" fillId="0" borderId="11" xfId="0" applyFont="1" applyBorder="1" applyAlignment="1">
      <alignment horizontal="center" vertical="top" wrapText="1" shrinkToFi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68"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38" xfId="0" applyFont="1" applyFill="1" applyBorder="1" applyAlignment="1">
      <alignment horizontal="left" vertical="top" wrapText="1"/>
    </xf>
    <xf numFmtId="0" fontId="3" fillId="0" borderId="1" xfId="0" applyFont="1" applyFill="1" applyBorder="1" applyAlignment="1">
      <alignment vertical="top" wrapText="1"/>
    </xf>
    <xf numFmtId="0" fontId="3" fillId="0" borderId="4" xfId="0" applyFont="1" applyFill="1" applyBorder="1" applyAlignment="1">
      <alignment vertical="top" wrapText="1"/>
    </xf>
    <xf numFmtId="0" fontId="3" fillId="0" borderId="1" xfId="0" applyFont="1" applyBorder="1" applyAlignment="1">
      <alignment horizontal="center" vertical="top" wrapText="1"/>
    </xf>
    <xf numFmtId="0" fontId="3" fillId="0" borderId="4" xfId="0" applyFont="1" applyBorder="1" applyAlignment="1">
      <alignment horizontal="center" vertical="top" wrapText="1"/>
    </xf>
    <xf numFmtId="0" fontId="4" fillId="0" borderId="68" xfId="0" applyFont="1" applyFill="1" applyBorder="1" applyAlignment="1">
      <alignment vertical="top" wrapText="1"/>
    </xf>
    <xf numFmtId="0" fontId="4" fillId="0" borderId="1"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8" xfId="0" applyFont="1" applyFill="1" applyBorder="1" applyAlignment="1">
      <alignment vertical="top" wrapText="1"/>
    </xf>
    <xf numFmtId="0" fontId="2"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topLeftCell="C1" zoomScaleNormal="90" zoomScaleSheetLayoutView="100" workbookViewId="0">
      <selection activeCell="N2" sqref="N2"/>
    </sheetView>
  </sheetViews>
  <sheetFormatPr defaultRowHeight="11.25" outlineLevelRow="1" outlineLevelCol="1" x14ac:dyDescent="0.2"/>
  <cols>
    <col min="1" max="1" width="9.28515625" style="4" customWidth="1"/>
    <col min="2" max="2" width="25.140625" style="35" bestFit="1" customWidth="1"/>
    <col min="3" max="3" width="14.28515625" style="4" customWidth="1"/>
    <col min="4" max="4" width="11.85546875" style="4" customWidth="1"/>
    <col min="5" max="5" width="7" style="43" customWidth="1"/>
    <col min="6" max="6" width="19.42578125" style="4" customWidth="1"/>
    <col min="7" max="7" width="24.5703125" style="4" customWidth="1"/>
    <col min="8" max="8" width="6.5703125" style="59" customWidth="1"/>
    <col min="9" max="9" width="27.7109375" style="35" customWidth="1"/>
    <col min="10" max="10" width="4.28515625" style="4" customWidth="1"/>
    <col min="11" max="14" width="10.5703125" style="7" customWidth="1"/>
    <col min="15" max="16" width="10.5703125" style="7" hidden="1" customWidth="1" outlineLevel="1"/>
    <col min="17" max="17" width="9.140625" style="4" collapsed="1"/>
    <col min="18" max="16384" width="9.140625" style="4"/>
  </cols>
  <sheetData>
    <row r="1" spans="1:16" x14ac:dyDescent="0.2">
      <c r="N1" s="38" t="s">
        <v>23</v>
      </c>
      <c r="P1" s="38"/>
    </row>
    <row r="2" spans="1:16" x14ac:dyDescent="0.2">
      <c r="N2" s="38" t="s">
        <v>69</v>
      </c>
      <c r="P2" s="38"/>
    </row>
    <row r="3" spans="1:16" x14ac:dyDescent="0.2">
      <c r="K3" s="39"/>
      <c r="N3" s="38" t="s">
        <v>18</v>
      </c>
      <c r="P3" s="38"/>
    </row>
    <row r="4" spans="1:16" x14ac:dyDescent="0.2">
      <c r="N4" s="38" t="s">
        <v>168</v>
      </c>
      <c r="P4" s="38"/>
    </row>
    <row r="6" spans="1:16" ht="39" customHeight="1" x14ac:dyDescent="0.2">
      <c r="A6" s="183" t="s">
        <v>89</v>
      </c>
      <c r="B6" s="183"/>
      <c r="C6" s="183"/>
      <c r="D6" s="183"/>
      <c r="E6" s="183"/>
      <c r="F6" s="183"/>
      <c r="G6" s="183"/>
      <c r="H6" s="183"/>
      <c r="I6" s="183"/>
      <c r="J6" s="183"/>
      <c r="K6" s="183"/>
      <c r="L6" s="183"/>
      <c r="M6" s="183"/>
      <c r="N6" s="183"/>
    </row>
    <row r="8" spans="1:16" s="6" customFormat="1" ht="10.5" customHeight="1" x14ac:dyDescent="0.25">
      <c r="A8" s="192" t="s">
        <v>165</v>
      </c>
      <c r="B8" s="194" t="s">
        <v>166</v>
      </c>
      <c r="C8" s="188" t="s">
        <v>19</v>
      </c>
      <c r="D8" s="188" t="s">
        <v>20</v>
      </c>
      <c r="E8" s="192" t="s">
        <v>0</v>
      </c>
      <c r="F8" s="190" t="s">
        <v>1</v>
      </c>
      <c r="G8" s="184" t="s">
        <v>2</v>
      </c>
      <c r="H8" s="188" t="s">
        <v>3</v>
      </c>
      <c r="I8" s="188" t="s">
        <v>4</v>
      </c>
      <c r="J8" s="186" t="s">
        <v>28</v>
      </c>
      <c r="K8" s="195" t="s">
        <v>24</v>
      </c>
      <c r="L8" s="196"/>
      <c r="M8" s="195" t="s">
        <v>25</v>
      </c>
      <c r="N8" s="196"/>
      <c r="O8" s="195" t="s">
        <v>30</v>
      </c>
      <c r="P8" s="196"/>
    </row>
    <row r="9" spans="1:16" s="5" customFormat="1" x14ac:dyDescent="0.25">
      <c r="A9" s="189"/>
      <c r="B9" s="192"/>
      <c r="C9" s="189"/>
      <c r="D9" s="189"/>
      <c r="E9" s="193"/>
      <c r="F9" s="191"/>
      <c r="G9" s="185"/>
      <c r="H9" s="189"/>
      <c r="I9" s="189"/>
      <c r="J9" s="187"/>
      <c r="K9" s="62" t="s">
        <v>5</v>
      </c>
      <c r="L9" s="62" t="s">
        <v>32</v>
      </c>
      <c r="M9" s="62" t="s">
        <v>5</v>
      </c>
      <c r="N9" s="62" t="s">
        <v>32</v>
      </c>
      <c r="O9" s="62" t="s">
        <v>5</v>
      </c>
      <c r="P9" s="62" t="s">
        <v>32</v>
      </c>
    </row>
    <row r="10" spans="1:16" s="112" customFormat="1" ht="22.5" x14ac:dyDescent="0.2">
      <c r="A10" s="12">
        <v>430004</v>
      </c>
      <c r="B10" s="104" t="s">
        <v>181</v>
      </c>
      <c r="C10" s="13" t="s">
        <v>26</v>
      </c>
      <c r="D10" s="12" t="s">
        <v>37</v>
      </c>
      <c r="E10" s="207" t="s">
        <v>27</v>
      </c>
      <c r="F10" s="104" t="s">
        <v>70</v>
      </c>
      <c r="G10" s="14" t="s">
        <v>71</v>
      </c>
      <c r="H10" s="60">
        <v>51</v>
      </c>
      <c r="I10" s="13" t="s">
        <v>40</v>
      </c>
      <c r="J10" s="128" t="s">
        <v>41</v>
      </c>
      <c r="K10" s="129">
        <v>6</v>
      </c>
      <c r="L10" s="130">
        <v>52</v>
      </c>
      <c r="M10" s="129">
        <v>6</v>
      </c>
      <c r="N10" s="130">
        <v>40</v>
      </c>
      <c r="O10" s="129">
        <v>0</v>
      </c>
      <c r="P10" s="130">
        <v>-12</v>
      </c>
    </row>
    <row r="11" spans="1:16" s="112" customFormat="1" ht="22.5" x14ac:dyDescent="0.2">
      <c r="A11" s="51"/>
      <c r="B11" s="100"/>
      <c r="C11" s="52"/>
      <c r="D11" s="51"/>
      <c r="E11" s="208"/>
      <c r="F11" s="100"/>
      <c r="G11" s="53"/>
      <c r="H11" s="122">
        <v>51</v>
      </c>
      <c r="I11" s="45" t="s">
        <v>85</v>
      </c>
      <c r="J11" s="127" t="s">
        <v>41</v>
      </c>
      <c r="K11" s="123">
        <v>0</v>
      </c>
      <c r="L11" s="124">
        <v>23</v>
      </c>
      <c r="M11" s="123">
        <v>0</v>
      </c>
      <c r="N11" s="124">
        <v>6</v>
      </c>
      <c r="O11" s="123">
        <v>0</v>
      </c>
      <c r="P11" s="124">
        <v>-17</v>
      </c>
    </row>
    <row r="12" spans="1:16" s="112" customFormat="1" ht="22.5" x14ac:dyDescent="0.2">
      <c r="A12" s="16"/>
      <c r="B12" s="18"/>
      <c r="C12" s="17"/>
      <c r="D12" s="16"/>
      <c r="E12" s="208"/>
      <c r="F12" s="104" t="s">
        <v>88</v>
      </c>
      <c r="G12" s="14" t="s">
        <v>72</v>
      </c>
      <c r="H12" s="60">
        <v>66</v>
      </c>
      <c r="I12" s="13" t="s">
        <v>38</v>
      </c>
      <c r="J12" s="15" t="s">
        <v>9</v>
      </c>
      <c r="K12" s="121">
        <v>8</v>
      </c>
      <c r="L12" s="68">
        <v>102</v>
      </c>
      <c r="M12" s="121">
        <v>8</v>
      </c>
      <c r="N12" s="68">
        <v>114</v>
      </c>
      <c r="O12" s="121">
        <v>0</v>
      </c>
      <c r="P12" s="68">
        <v>12</v>
      </c>
    </row>
    <row r="13" spans="1:16" s="112" customFormat="1" ht="22.5" x14ac:dyDescent="0.2">
      <c r="A13" s="16"/>
      <c r="B13" s="18"/>
      <c r="C13" s="52"/>
      <c r="D13" s="51"/>
      <c r="E13" s="209"/>
      <c r="F13" s="100"/>
      <c r="G13" s="45" t="s">
        <v>73</v>
      </c>
      <c r="H13" s="122">
        <v>66</v>
      </c>
      <c r="I13" s="45" t="s">
        <v>86</v>
      </c>
      <c r="J13" s="44" t="s">
        <v>9</v>
      </c>
      <c r="K13" s="125">
        <v>0</v>
      </c>
      <c r="L13" s="126">
        <v>21</v>
      </c>
      <c r="M13" s="125">
        <v>0</v>
      </c>
      <c r="N13" s="126">
        <v>38</v>
      </c>
      <c r="O13" s="125">
        <v>0</v>
      </c>
      <c r="P13" s="126">
        <v>17</v>
      </c>
    </row>
    <row r="14" spans="1:16" s="112" customFormat="1" x14ac:dyDescent="0.2">
      <c r="A14" s="16"/>
      <c r="B14" s="18"/>
      <c r="C14" s="19" t="s">
        <v>29</v>
      </c>
      <c r="D14" s="20"/>
      <c r="E14" s="20"/>
      <c r="F14" s="20"/>
      <c r="G14" s="20"/>
      <c r="H14" s="20"/>
      <c r="I14" s="20"/>
      <c r="J14" s="20"/>
      <c r="K14" s="119">
        <f>K10+K12</f>
        <v>14</v>
      </c>
      <c r="L14" s="65">
        <f t="shared" ref="L14:P14" si="0">L10+L12</f>
        <v>154</v>
      </c>
      <c r="M14" s="119">
        <f t="shared" si="0"/>
        <v>14</v>
      </c>
      <c r="N14" s="65">
        <f t="shared" si="0"/>
        <v>154</v>
      </c>
      <c r="O14" s="119">
        <f t="shared" si="0"/>
        <v>0</v>
      </c>
      <c r="P14" s="65">
        <f t="shared" si="0"/>
        <v>0</v>
      </c>
    </row>
    <row r="15" spans="1:16" s="112" customFormat="1" x14ac:dyDescent="0.2">
      <c r="A15" s="16"/>
      <c r="B15" s="18"/>
      <c r="C15" s="46" t="s">
        <v>33</v>
      </c>
      <c r="D15" s="54"/>
      <c r="E15" s="54"/>
      <c r="F15" s="54"/>
      <c r="G15" s="54"/>
      <c r="H15" s="54"/>
      <c r="I15" s="54"/>
      <c r="J15" s="54"/>
      <c r="K15" s="119">
        <f>K11+K13</f>
        <v>0</v>
      </c>
      <c r="L15" s="65">
        <f t="shared" ref="L15:P15" si="1">L11+L13</f>
        <v>44</v>
      </c>
      <c r="M15" s="119">
        <f t="shared" si="1"/>
        <v>0</v>
      </c>
      <c r="N15" s="65">
        <f t="shared" si="1"/>
        <v>44</v>
      </c>
      <c r="O15" s="119">
        <f t="shared" si="1"/>
        <v>0</v>
      </c>
      <c r="P15" s="65">
        <f t="shared" si="1"/>
        <v>0</v>
      </c>
    </row>
    <row r="16" spans="1:16" s="48" customFormat="1" ht="22.5" x14ac:dyDescent="0.2">
      <c r="A16" s="12">
        <v>430037</v>
      </c>
      <c r="B16" s="104" t="s">
        <v>174</v>
      </c>
      <c r="C16" s="13" t="s">
        <v>6</v>
      </c>
      <c r="D16" s="12" t="s">
        <v>37</v>
      </c>
      <c r="E16" s="207" t="s">
        <v>75</v>
      </c>
      <c r="F16" s="104" t="s">
        <v>74</v>
      </c>
      <c r="G16" s="14" t="s">
        <v>7</v>
      </c>
      <c r="H16" s="60">
        <v>17</v>
      </c>
      <c r="I16" s="14" t="s">
        <v>187</v>
      </c>
      <c r="J16" s="15" t="s">
        <v>9</v>
      </c>
      <c r="K16" s="121">
        <v>0</v>
      </c>
      <c r="L16" s="68">
        <v>22</v>
      </c>
      <c r="M16" s="121">
        <v>0</v>
      </c>
      <c r="N16" s="68">
        <v>33</v>
      </c>
      <c r="O16" s="121">
        <v>0</v>
      </c>
      <c r="P16" s="68">
        <v>11</v>
      </c>
    </row>
    <row r="17" spans="1:16" s="48" customFormat="1" x14ac:dyDescent="0.2">
      <c r="A17" s="16"/>
      <c r="B17" s="18"/>
      <c r="C17" s="17"/>
      <c r="D17" s="16"/>
      <c r="E17" s="209"/>
      <c r="F17" s="18"/>
      <c r="G17" s="21"/>
      <c r="H17" s="61"/>
      <c r="I17" s="17"/>
      <c r="J17" s="15" t="s">
        <v>41</v>
      </c>
      <c r="K17" s="121">
        <v>0</v>
      </c>
      <c r="L17" s="68">
        <v>17</v>
      </c>
      <c r="M17" s="121">
        <v>0</v>
      </c>
      <c r="N17" s="68">
        <v>6</v>
      </c>
      <c r="O17" s="121">
        <v>0</v>
      </c>
      <c r="P17" s="68">
        <v>-11</v>
      </c>
    </row>
    <row r="18" spans="1:16" s="48" customFormat="1" x14ac:dyDescent="0.2">
      <c r="A18" s="16"/>
      <c r="B18" s="18"/>
      <c r="C18" s="19" t="s">
        <v>10</v>
      </c>
      <c r="D18" s="20"/>
      <c r="E18" s="20"/>
      <c r="F18" s="20"/>
      <c r="G18" s="20"/>
      <c r="H18" s="20"/>
      <c r="I18" s="20"/>
      <c r="J18" s="20"/>
      <c r="K18" s="119">
        <v>0</v>
      </c>
      <c r="L18" s="65">
        <v>39</v>
      </c>
      <c r="M18" s="119">
        <v>0</v>
      </c>
      <c r="N18" s="65">
        <v>39</v>
      </c>
      <c r="O18" s="119">
        <v>0</v>
      </c>
      <c r="P18" s="65">
        <v>0</v>
      </c>
    </row>
    <row r="19" spans="1:16" s="112" customFormat="1" ht="33.75" customHeight="1" x14ac:dyDescent="0.2">
      <c r="A19" s="12">
        <v>430141</v>
      </c>
      <c r="B19" s="104" t="s">
        <v>182</v>
      </c>
      <c r="C19" s="13" t="s">
        <v>6</v>
      </c>
      <c r="D19" s="12" t="s">
        <v>37</v>
      </c>
      <c r="E19" s="207" t="s">
        <v>27</v>
      </c>
      <c r="F19" s="104" t="s">
        <v>76</v>
      </c>
      <c r="G19" s="197" t="s">
        <v>185</v>
      </c>
      <c r="H19" s="60">
        <v>32</v>
      </c>
      <c r="I19" s="13" t="s">
        <v>68</v>
      </c>
      <c r="J19" s="15" t="s">
        <v>9</v>
      </c>
      <c r="K19" s="121">
        <v>7</v>
      </c>
      <c r="L19" s="68">
        <v>324</v>
      </c>
      <c r="M19" s="121">
        <v>7</v>
      </c>
      <c r="N19" s="68">
        <v>298</v>
      </c>
      <c r="O19" s="121">
        <v>0</v>
      </c>
      <c r="P19" s="68">
        <v>-26</v>
      </c>
    </row>
    <row r="20" spans="1:16" s="48" customFormat="1" ht="56.25" x14ac:dyDescent="0.2">
      <c r="A20" s="16"/>
      <c r="B20" s="18"/>
      <c r="C20" s="17"/>
      <c r="D20" s="16"/>
      <c r="E20" s="209"/>
      <c r="F20" s="104" t="s">
        <v>87</v>
      </c>
      <c r="G20" s="199"/>
      <c r="H20" s="60">
        <v>24</v>
      </c>
      <c r="I20" s="13" t="s">
        <v>38</v>
      </c>
      <c r="J20" s="15" t="s">
        <v>9</v>
      </c>
      <c r="K20" s="121">
        <v>19</v>
      </c>
      <c r="L20" s="68">
        <v>714</v>
      </c>
      <c r="M20" s="121">
        <v>19</v>
      </c>
      <c r="N20" s="68">
        <v>730</v>
      </c>
      <c r="O20" s="121">
        <v>0</v>
      </c>
      <c r="P20" s="68">
        <v>16</v>
      </c>
    </row>
    <row r="21" spans="1:16" s="112" customFormat="1" x14ac:dyDescent="0.2">
      <c r="A21" s="16"/>
      <c r="B21" s="18"/>
      <c r="C21" s="19" t="s">
        <v>10</v>
      </c>
      <c r="D21" s="20"/>
      <c r="E21" s="20"/>
      <c r="F21" s="20"/>
      <c r="G21" s="20"/>
      <c r="H21" s="20"/>
      <c r="I21" s="20"/>
      <c r="J21" s="20"/>
      <c r="K21" s="119">
        <v>26</v>
      </c>
      <c r="L21" s="65">
        <v>1038</v>
      </c>
      <c r="M21" s="119">
        <v>26</v>
      </c>
      <c r="N21" s="65">
        <v>1028</v>
      </c>
      <c r="O21" s="119">
        <v>0</v>
      </c>
      <c r="P21" s="65">
        <v>-10</v>
      </c>
    </row>
    <row r="22" spans="1:16" s="48" customFormat="1" x14ac:dyDescent="0.2">
      <c r="A22" s="12">
        <v>430167</v>
      </c>
      <c r="B22" s="197" t="s">
        <v>183</v>
      </c>
      <c r="C22" s="13" t="s">
        <v>6</v>
      </c>
      <c r="D22" s="12" t="s">
        <v>37</v>
      </c>
      <c r="E22" s="207" t="s">
        <v>27</v>
      </c>
      <c r="F22" s="197" t="s">
        <v>77</v>
      </c>
      <c r="G22" s="197" t="s">
        <v>78</v>
      </c>
      <c r="H22" s="60">
        <v>9</v>
      </c>
      <c r="I22" s="13" t="s">
        <v>40</v>
      </c>
      <c r="J22" s="15" t="s">
        <v>41</v>
      </c>
      <c r="K22" s="121">
        <v>7</v>
      </c>
      <c r="L22" s="68">
        <v>173</v>
      </c>
      <c r="M22" s="121">
        <v>7</v>
      </c>
      <c r="N22" s="68">
        <v>178</v>
      </c>
      <c r="O22" s="121">
        <v>0</v>
      </c>
      <c r="P22" s="68">
        <v>5</v>
      </c>
    </row>
    <row r="23" spans="1:16" s="48" customFormat="1" x14ac:dyDescent="0.2">
      <c r="A23" s="16"/>
      <c r="B23" s="198"/>
      <c r="C23" s="17"/>
      <c r="D23" s="16"/>
      <c r="E23" s="208"/>
      <c r="F23" s="198"/>
      <c r="G23" s="198"/>
      <c r="H23" s="60">
        <v>10</v>
      </c>
      <c r="I23" s="13" t="s">
        <v>8</v>
      </c>
      <c r="J23" s="15" t="s">
        <v>9</v>
      </c>
      <c r="K23" s="121">
        <v>29</v>
      </c>
      <c r="L23" s="68">
        <v>765</v>
      </c>
      <c r="M23" s="121">
        <v>29</v>
      </c>
      <c r="N23" s="68">
        <v>775</v>
      </c>
      <c r="O23" s="121">
        <v>0</v>
      </c>
      <c r="P23" s="68">
        <v>10</v>
      </c>
    </row>
    <row r="24" spans="1:16" s="48" customFormat="1" x14ac:dyDescent="0.2">
      <c r="A24" s="16"/>
      <c r="B24" s="198"/>
      <c r="C24" s="17"/>
      <c r="D24" s="16"/>
      <c r="E24" s="208"/>
      <c r="F24" s="198"/>
      <c r="G24" s="198"/>
      <c r="H24" s="60">
        <v>31</v>
      </c>
      <c r="I24" s="13" t="s">
        <v>42</v>
      </c>
      <c r="J24" s="15" t="s">
        <v>41</v>
      </c>
      <c r="K24" s="121">
        <v>5</v>
      </c>
      <c r="L24" s="68">
        <v>193</v>
      </c>
      <c r="M24" s="121">
        <v>5</v>
      </c>
      <c r="N24" s="68">
        <v>198</v>
      </c>
      <c r="O24" s="121">
        <v>0</v>
      </c>
      <c r="P24" s="68">
        <v>5</v>
      </c>
    </row>
    <row r="25" spans="1:16" s="48" customFormat="1" x14ac:dyDescent="0.2">
      <c r="A25" s="16"/>
      <c r="B25" s="198"/>
      <c r="C25" s="17"/>
      <c r="D25" s="16"/>
      <c r="E25" s="209"/>
      <c r="F25" s="199"/>
      <c r="G25" s="199"/>
      <c r="H25" s="60">
        <v>32</v>
      </c>
      <c r="I25" s="13" t="s">
        <v>68</v>
      </c>
      <c r="J25" s="15" t="s">
        <v>9</v>
      </c>
      <c r="K25" s="121">
        <v>5</v>
      </c>
      <c r="L25" s="68">
        <v>100</v>
      </c>
      <c r="M25" s="121">
        <v>5</v>
      </c>
      <c r="N25" s="68">
        <v>80</v>
      </c>
      <c r="O25" s="121">
        <v>0</v>
      </c>
      <c r="P25" s="68">
        <v>-20</v>
      </c>
    </row>
    <row r="26" spans="1:16" s="48" customFormat="1" x14ac:dyDescent="0.2">
      <c r="A26" s="16"/>
      <c r="B26" s="199"/>
      <c r="C26" s="19" t="s">
        <v>10</v>
      </c>
      <c r="D26" s="20"/>
      <c r="E26" s="20"/>
      <c r="F26" s="20"/>
      <c r="G26" s="20"/>
      <c r="H26" s="20"/>
      <c r="I26" s="20"/>
      <c r="J26" s="20"/>
      <c r="K26" s="119">
        <v>46</v>
      </c>
      <c r="L26" s="65">
        <v>1231</v>
      </c>
      <c r="M26" s="119">
        <v>46</v>
      </c>
      <c r="N26" s="65">
        <v>1231</v>
      </c>
      <c r="O26" s="119">
        <v>0</v>
      </c>
      <c r="P26" s="65">
        <v>0</v>
      </c>
    </row>
    <row r="27" spans="1:16" s="48" customFormat="1" ht="11.25" customHeight="1" x14ac:dyDescent="0.2">
      <c r="A27" s="12">
        <v>430187</v>
      </c>
      <c r="B27" s="197" t="s">
        <v>184</v>
      </c>
      <c r="C27" s="13" t="s">
        <v>6</v>
      </c>
      <c r="D27" s="12" t="s">
        <v>37</v>
      </c>
      <c r="E27" s="207" t="s">
        <v>27</v>
      </c>
      <c r="F27" s="197" t="s">
        <v>79</v>
      </c>
      <c r="G27" s="197" t="s">
        <v>80</v>
      </c>
      <c r="H27" s="60">
        <v>10</v>
      </c>
      <c r="I27" s="13" t="s">
        <v>8</v>
      </c>
      <c r="J27" s="15" t="s">
        <v>9</v>
      </c>
      <c r="K27" s="121">
        <v>14</v>
      </c>
      <c r="L27" s="68">
        <v>420</v>
      </c>
      <c r="M27" s="121">
        <v>14</v>
      </c>
      <c r="N27" s="68">
        <v>340</v>
      </c>
      <c r="O27" s="121">
        <v>0</v>
      </c>
      <c r="P27" s="68">
        <v>-80</v>
      </c>
    </row>
    <row r="28" spans="1:16" s="48" customFormat="1" x14ac:dyDescent="0.2">
      <c r="A28" s="16"/>
      <c r="B28" s="198"/>
      <c r="C28" s="17"/>
      <c r="D28" s="16"/>
      <c r="E28" s="209"/>
      <c r="F28" s="199"/>
      <c r="G28" s="199"/>
      <c r="H28" s="60">
        <v>29</v>
      </c>
      <c r="I28" s="13" t="s">
        <v>34</v>
      </c>
      <c r="J28" s="15" t="s">
        <v>9</v>
      </c>
      <c r="K28" s="121">
        <v>2</v>
      </c>
      <c r="L28" s="68">
        <v>115</v>
      </c>
      <c r="M28" s="121">
        <v>2</v>
      </c>
      <c r="N28" s="68">
        <v>195</v>
      </c>
      <c r="O28" s="121">
        <v>0</v>
      </c>
      <c r="P28" s="68">
        <v>80</v>
      </c>
    </row>
    <row r="29" spans="1:16" s="112" customFormat="1" ht="24" customHeight="1" x14ac:dyDescent="0.2">
      <c r="A29" s="16"/>
      <c r="B29" s="199"/>
      <c r="C29" s="19" t="s">
        <v>10</v>
      </c>
      <c r="D29" s="20"/>
      <c r="E29" s="20"/>
      <c r="F29" s="20"/>
      <c r="G29" s="20"/>
      <c r="H29" s="20"/>
      <c r="I29" s="20"/>
      <c r="J29" s="20"/>
      <c r="K29" s="119">
        <v>16</v>
      </c>
      <c r="L29" s="65">
        <v>535</v>
      </c>
      <c r="M29" s="119">
        <v>16</v>
      </c>
      <c r="N29" s="65">
        <v>535</v>
      </c>
      <c r="O29" s="119">
        <v>0</v>
      </c>
      <c r="P29" s="65">
        <v>0</v>
      </c>
    </row>
    <row r="30" spans="1:16" s="48" customFormat="1" x14ac:dyDescent="0.2">
      <c r="A30" s="12">
        <v>430336</v>
      </c>
      <c r="B30" s="197" t="s">
        <v>81</v>
      </c>
      <c r="C30" s="13" t="s">
        <v>6</v>
      </c>
      <c r="D30" s="12" t="s">
        <v>37</v>
      </c>
      <c r="E30" s="207" t="s">
        <v>75</v>
      </c>
      <c r="F30" s="197" t="s">
        <v>82</v>
      </c>
      <c r="G30" s="197" t="s">
        <v>186</v>
      </c>
      <c r="H30" s="60">
        <v>7</v>
      </c>
      <c r="I30" s="13" t="s">
        <v>83</v>
      </c>
      <c r="J30" s="15" t="s">
        <v>9</v>
      </c>
      <c r="K30" s="121">
        <v>0</v>
      </c>
      <c r="L30" s="68">
        <v>10</v>
      </c>
      <c r="M30" s="121">
        <v>0</v>
      </c>
      <c r="N30" s="68">
        <v>17</v>
      </c>
      <c r="O30" s="121">
        <v>0</v>
      </c>
      <c r="P30" s="68">
        <v>7</v>
      </c>
    </row>
    <row r="31" spans="1:16" s="48" customFormat="1" x14ac:dyDescent="0.2">
      <c r="A31" s="16"/>
      <c r="B31" s="198"/>
      <c r="C31" s="17"/>
      <c r="D31" s="16"/>
      <c r="E31" s="208"/>
      <c r="F31" s="198"/>
      <c r="G31" s="198"/>
      <c r="H31" s="61"/>
      <c r="I31" s="17"/>
      <c r="J31" s="15" t="s">
        <v>41</v>
      </c>
      <c r="K31" s="121">
        <v>0</v>
      </c>
      <c r="L31" s="68">
        <v>3</v>
      </c>
      <c r="M31" s="121">
        <v>0</v>
      </c>
      <c r="N31" s="68">
        <v>10</v>
      </c>
      <c r="O31" s="121">
        <v>0</v>
      </c>
      <c r="P31" s="68">
        <v>7</v>
      </c>
    </row>
    <row r="32" spans="1:16" s="48" customFormat="1" ht="11.25" customHeight="1" x14ac:dyDescent="0.2">
      <c r="A32" s="16"/>
      <c r="B32" s="198"/>
      <c r="C32" s="17"/>
      <c r="D32" s="16"/>
      <c r="E32" s="208"/>
      <c r="F32" s="198"/>
      <c r="G32" s="198"/>
      <c r="H32" s="60">
        <v>25</v>
      </c>
      <c r="I32" s="13" t="s">
        <v>84</v>
      </c>
      <c r="J32" s="15" t="s">
        <v>9</v>
      </c>
      <c r="K32" s="121">
        <v>0</v>
      </c>
      <c r="L32" s="68">
        <v>148</v>
      </c>
      <c r="M32" s="121">
        <v>0</v>
      </c>
      <c r="N32" s="68">
        <v>141</v>
      </c>
      <c r="O32" s="121">
        <v>0</v>
      </c>
      <c r="P32" s="68">
        <v>-7</v>
      </c>
    </row>
    <row r="33" spans="1:16" s="48" customFormat="1" x14ac:dyDescent="0.2">
      <c r="A33" s="16"/>
      <c r="B33" s="198"/>
      <c r="C33" s="17"/>
      <c r="D33" s="16"/>
      <c r="E33" s="209"/>
      <c r="F33" s="199"/>
      <c r="G33" s="199"/>
      <c r="H33" s="61"/>
      <c r="I33" s="17"/>
      <c r="J33" s="15" t="s">
        <v>41</v>
      </c>
      <c r="K33" s="121">
        <v>0</v>
      </c>
      <c r="L33" s="68">
        <v>109</v>
      </c>
      <c r="M33" s="121">
        <v>0</v>
      </c>
      <c r="N33" s="68">
        <v>102</v>
      </c>
      <c r="O33" s="121">
        <v>0</v>
      </c>
      <c r="P33" s="68">
        <v>-7</v>
      </c>
    </row>
    <row r="34" spans="1:16" s="48" customFormat="1" x14ac:dyDescent="0.2">
      <c r="A34" s="22"/>
      <c r="B34" s="199"/>
      <c r="C34" s="36" t="s">
        <v>10</v>
      </c>
      <c r="D34" s="23"/>
      <c r="E34" s="23"/>
      <c r="F34" s="23"/>
      <c r="G34" s="23"/>
      <c r="H34" s="23"/>
      <c r="I34" s="23"/>
      <c r="J34" s="23"/>
      <c r="K34" s="120">
        <v>0</v>
      </c>
      <c r="L34" s="67">
        <v>270</v>
      </c>
      <c r="M34" s="120">
        <v>0</v>
      </c>
      <c r="N34" s="67">
        <v>270</v>
      </c>
      <c r="O34" s="120">
        <v>0</v>
      </c>
      <c r="P34" s="67">
        <v>0</v>
      </c>
    </row>
    <row r="35" spans="1:16" s="48" customFormat="1" x14ac:dyDescent="0.2">
      <c r="A35" s="47"/>
      <c r="B35" s="116"/>
      <c r="C35" s="49"/>
      <c r="D35" s="49"/>
      <c r="E35" s="113"/>
      <c r="F35" s="49"/>
      <c r="G35" s="49"/>
      <c r="H35" s="49"/>
      <c r="I35" s="114"/>
      <c r="J35" s="49"/>
      <c r="K35" s="118"/>
      <c r="L35" s="118"/>
      <c r="M35" s="118"/>
      <c r="N35" s="118"/>
      <c r="O35" s="118"/>
      <c r="P35" s="118"/>
    </row>
    <row r="36" spans="1:16" s="48" customFormat="1" x14ac:dyDescent="0.2">
      <c r="A36" s="47"/>
      <c r="B36" s="116"/>
      <c r="C36" s="108"/>
      <c r="D36" s="47"/>
      <c r="E36" s="115"/>
      <c r="F36" s="110"/>
      <c r="G36" s="110"/>
      <c r="H36" s="109"/>
      <c r="I36" s="110"/>
      <c r="J36" s="111"/>
      <c r="K36" s="117"/>
      <c r="L36" s="117"/>
      <c r="M36" s="117"/>
      <c r="N36" s="117"/>
      <c r="O36" s="117"/>
      <c r="P36" s="117"/>
    </row>
    <row r="40" spans="1:16" hidden="1" outlineLevel="1" x14ac:dyDescent="0.2">
      <c r="G40" s="201" t="s">
        <v>20</v>
      </c>
      <c r="H40" s="192" t="s">
        <v>0</v>
      </c>
      <c r="I40" s="192" t="s">
        <v>19</v>
      </c>
      <c r="J40" s="192" t="s">
        <v>28</v>
      </c>
      <c r="K40" s="200" t="s">
        <v>24</v>
      </c>
      <c r="L40" s="200"/>
      <c r="M40" s="200" t="s">
        <v>25</v>
      </c>
      <c r="N40" s="200"/>
      <c r="O40" s="200" t="s">
        <v>30</v>
      </c>
      <c r="P40" s="200"/>
    </row>
    <row r="41" spans="1:16" hidden="1" outlineLevel="1" x14ac:dyDescent="0.2">
      <c r="G41" s="202"/>
      <c r="H41" s="203"/>
      <c r="I41" s="203"/>
      <c r="J41" s="203"/>
      <c r="K41" s="99" t="s">
        <v>5</v>
      </c>
      <c r="L41" s="99" t="s">
        <v>32</v>
      </c>
      <c r="M41" s="99" t="s">
        <v>5</v>
      </c>
      <c r="N41" s="99" t="s">
        <v>32</v>
      </c>
      <c r="O41" s="99" t="s">
        <v>5</v>
      </c>
      <c r="P41" s="99" t="s">
        <v>32</v>
      </c>
    </row>
    <row r="42" spans="1:16" hidden="1" outlineLevel="1" x14ac:dyDescent="0.2">
      <c r="G42" s="150" t="s">
        <v>16</v>
      </c>
      <c r="H42" s="204" t="s">
        <v>27</v>
      </c>
      <c r="I42" s="63" t="s">
        <v>26</v>
      </c>
      <c r="J42" s="151" t="s">
        <v>9</v>
      </c>
      <c r="K42" s="136">
        <v>8</v>
      </c>
      <c r="L42" s="137">
        <v>102</v>
      </c>
      <c r="M42" s="138">
        <v>8</v>
      </c>
      <c r="N42" s="137">
        <v>114</v>
      </c>
      <c r="O42" s="136">
        <v>0</v>
      </c>
      <c r="P42" s="137">
        <v>12</v>
      </c>
    </row>
    <row r="43" spans="1:16" hidden="1" outlineLevel="1" x14ac:dyDescent="0.2">
      <c r="G43" s="152"/>
      <c r="H43" s="205"/>
      <c r="I43" s="103"/>
      <c r="J43" s="140" t="s">
        <v>41</v>
      </c>
      <c r="K43" s="141">
        <v>6</v>
      </c>
      <c r="L43" s="142">
        <v>52</v>
      </c>
      <c r="M43" s="143">
        <v>6</v>
      </c>
      <c r="N43" s="142">
        <v>40</v>
      </c>
      <c r="O43" s="141">
        <v>0</v>
      </c>
      <c r="P43" s="142">
        <v>-12</v>
      </c>
    </row>
    <row r="44" spans="1:16" hidden="1" outlineLevel="1" x14ac:dyDescent="0.2">
      <c r="G44" s="152"/>
      <c r="H44" s="205"/>
      <c r="I44" s="101" t="s">
        <v>29</v>
      </c>
      <c r="J44" s="131"/>
      <c r="K44" s="132">
        <v>14</v>
      </c>
      <c r="L44" s="133">
        <v>154</v>
      </c>
      <c r="M44" s="134">
        <v>14</v>
      </c>
      <c r="N44" s="133">
        <v>154</v>
      </c>
      <c r="O44" s="132">
        <v>0</v>
      </c>
      <c r="P44" s="133">
        <v>0</v>
      </c>
    </row>
    <row r="45" spans="1:16" hidden="1" outlineLevel="1" x14ac:dyDescent="0.2">
      <c r="G45" s="152"/>
      <c r="H45" s="205"/>
      <c r="I45" s="63" t="s">
        <v>6</v>
      </c>
      <c r="J45" s="102" t="s">
        <v>9</v>
      </c>
      <c r="K45" s="136">
        <v>76</v>
      </c>
      <c r="L45" s="137">
        <v>2438</v>
      </c>
      <c r="M45" s="138">
        <v>76</v>
      </c>
      <c r="N45" s="137">
        <v>2418</v>
      </c>
      <c r="O45" s="136">
        <v>0</v>
      </c>
      <c r="P45" s="137">
        <v>-20</v>
      </c>
    </row>
    <row r="46" spans="1:16" hidden="1" outlineLevel="1" x14ac:dyDescent="0.2">
      <c r="G46" s="152"/>
      <c r="H46" s="205"/>
      <c r="I46" s="103"/>
      <c r="J46" s="140" t="s">
        <v>41</v>
      </c>
      <c r="K46" s="144">
        <v>12</v>
      </c>
      <c r="L46" s="145">
        <v>366</v>
      </c>
      <c r="M46" s="146">
        <v>12</v>
      </c>
      <c r="N46" s="145">
        <v>376</v>
      </c>
      <c r="O46" s="144">
        <v>0</v>
      </c>
      <c r="P46" s="145">
        <v>10</v>
      </c>
    </row>
    <row r="47" spans="1:16" hidden="1" outlineLevel="1" x14ac:dyDescent="0.2">
      <c r="G47" s="152"/>
      <c r="H47" s="206"/>
      <c r="I47" s="101" t="s">
        <v>10</v>
      </c>
      <c r="J47" s="131"/>
      <c r="K47" s="132">
        <v>88</v>
      </c>
      <c r="L47" s="133">
        <v>2804</v>
      </c>
      <c r="M47" s="134">
        <v>88</v>
      </c>
      <c r="N47" s="133">
        <v>2794</v>
      </c>
      <c r="O47" s="132">
        <v>0</v>
      </c>
      <c r="P47" s="133">
        <v>-10</v>
      </c>
    </row>
    <row r="48" spans="1:16" hidden="1" outlineLevel="1" x14ac:dyDescent="0.2">
      <c r="G48" s="152"/>
      <c r="H48" s="135" t="s">
        <v>75</v>
      </c>
      <c r="I48" s="63" t="s">
        <v>6</v>
      </c>
      <c r="J48" s="102" t="s">
        <v>9</v>
      </c>
      <c r="K48" s="147">
        <v>0</v>
      </c>
      <c r="L48" s="148">
        <v>180</v>
      </c>
      <c r="M48" s="149">
        <v>0</v>
      </c>
      <c r="N48" s="148">
        <v>191</v>
      </c>
      <c r="O48" s="147">
        <v>0</v>
      </c>
      <c r="P48" s="148">
        <v>11</v>
      </c>
    </row>
    <row r="49" spans="7:16" hidden="1" outlineLevel="1" x14ac:dyDescent="0.2">
      <c r="G49" s="152"/>
      <c r="H49" s="139"/>
      <c r="I49" s="103"/>
      <c r="J49" s="140" t="s">
        <v>41</v>
      </c>
      <c r="K49" s="141">
        <v>0</v>
      </c>
      <c r="L49" s="142">
        <v>129</v>
      </c>
      <c r="M49" s="143">
        <v>0</v>
      </c>
      <c r="N49" s="142">
        <v>118</v>
      </c>
      <c r="O49" s="141">
        <v>0</v>
      </c>
      <c r="P49" s="142">
        <v>-11</v>
      </c>
    </row>
    <row r="50" spans="7:16" hidden="1" outlineLevel="1" x14ac:dyDescent="0.2">
      <c r="G50" s="153"/>
      <c r="H50" s="154"/>
      <c r="I50" s="101" t="s">
        <v>10</v>
      </c>
      <c r="J50" s="131"/>
      <c r="K50" s="155">
        <v>0</v>
      </c>
      <c r="L50" s="156">
        <v>309</v>
      </c>
      <c r="M50" s="157">
        <v>0</v>
      </c>
      <c r="N50" s="156">
        <v>309</v>
      </c>
      <c r="O50" s="155">
        <v>0</v>
      </c>
      <c r="P50" s="156">
        <v>0</v>
      </c>
    </row>
    <row r="51" spans="7:16" collapsed="1" x14ac:dyDescent="0.2"/>
  </sheetData>
  <mergeCells count="38">
    <mergeCell ref="H42:H47"/>
    <mergeCell ref="G19:G20"/>
    <mergeCell ref="F27:F28"/>
    <mergeCell ref="E10:E13"/>
    <mergeCell ref="E16:E17"/>
    <mergeCell ref="E19:E20"/>
    <mergeCell ref="E22:E25"/>
    <mergeCell ref="E27:E28"/>
    <mergeCell ref="E30:E33"/>
    <mergeCell ref="G30:G33"/>
    <mergeCell ref="F30:F33"/>
    <mergeCell ref="B30:B34"/>
    <mergeCell ref="K40:L40"/>
    <mergeCell ref="M40:N40"/>
    <mergeCell ref="O40:P40"/>
    <mergeCell ref="G40:G41"/>
    <mergeCell ref="I40:I41"/>
    <mergeCell ref="J40:J41"/>
    <mergeCell ref="H40:H41"/>
    <mergeCell ref="B22:B26"/>
    <mergeCell ref="F22:F25"/>
    <mergeCell ref="G22:G25"/>
    <mergeCell ref="B27:B29"/>
    <mergeCell ref="O8:P8"/>
    <mergeCell ref="K8:L8"/>
    <mergeCell ref="G27:G28"/>
    <mergeCell ref="A6:N6"/>
    <mergeCell ref="G8:G9"/>
    <mergeCell ref="J8:J9"/>
    <mergeCell ref="H8:H9"/>
    <mergeCell ref="I8:I9"/>
    <mergeCell ref="F8:F9"/>
    <mergeCell ref="E8:E9"/>
    <mergeCell ref="A8:A9"/>
    <mergeCell ref="B8:B9"/>
    <mergeCell ref="C8:C9"/>
    <mergeCell ref="D8:D9"/>
    <mergeCell ref="M8:N8"/>
  </mergeCells>
  <pageMargins left="0.27559055118110237" right="0.27559055118110237" top="0.9055118110236221" bottom="0.19685039370078741" header="0" footer="0"/>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1"/>
  <sheetViews>
    <sheetView view="pageBreakPreview" topLeftCell="B1" zoomScale="85" zoomScaleNormal="100" zoomScaleSheetLayoutView="85" workbookViewId="0">
      <selection activeCell="R2" sqref="R2"/>
    </sheetView>
  </sheetViews>
  <sheetFormatPr defaultRowHeight="11.25" outlineLevelRow="1" outlineLevelCol="1" x14ac:dyDescent="0.2"/>
  <cols>
    <col min="1" max="1" width="9.140625" style="1" customWidth="1"/>
    <col min="2" max="2" width="25.28515625" style="1" customWidth="1"/>
    <col min="3" max="3" width="10.5703125" style="1" customWidth="1"/>
    <col min="4" max="4" width="25.140625" style="1" customWidth="1"/>
    <col min="5" max="5" width="21.5703125" style="2" customWidth="1"/>
    <col min="6" max="6" width="7.140625" style="1" customWidth="1"/>
    <col min="7" max="7" width="22.85546875" style="1" bestFit="1" customWidth="1"/>
    <col min="8" max="8" width="3.7109375" style="1" customWidth="1"/>
    <col min="9" max="18" width="8" style="40" customWidth="1"/>
    <col min="19" max="19" width="8" style="40" hidden="1" customWidth="1" outlineLevel="1"/>
    <col min="20" max="23" width="7.85546875" style="40" hidden="1" customWidth="1" outlineLevel="1"/>
    <col min="24" max="24" width="9.140625" style="1" collapsed="1"/>
    <col min="25" max="16384" width="9.140625" style="1"/>
  </cols>
  <sheetData>
    <row r="1" spans="1:23" x14ac:dyDescent="0.2">
      <c r="R1" s="38" t="s">
        <v>218</v>
      </c>
      <c r="S1" s="38"/>
    </row>
    <row r="2" spans="1:23" x14ac:dyDescent="0.2">
      <c r="R2" s="38" t="s">
        <v>69</v>
      </c>
      <c r="S2" s="38"/>
    </row>
    <row r="3" spans="1:23" x14ac:dyDescent="0.2">
      <c r="R3" s="38" t="s">
        <v>18</v>
      </c>
      <c r="S3" s="38"/>
    </row>
    <row r="4" spans="1:23" x14ac:dyDescent="0.2">
      <c r="Q4" s="41"/>
      <c r="R4" s="38" t="str">
        <f>'КС ДС'!N4</f>
        <v xml:space="preserve">от 29.04.2019 № 4/11 </v>
      </c>
      <c r="S4" s="38"/>
    </row>
    <row r="6" spans="1:23" ht="40.5" customHeight="1" x14ac:dyDescent="0.2">
      <c r="A6" s="183" t="s">
        <v>122</v>
      </c>
      <c r="B6" s="183"/>
      <c r="C6" s="183"/>
      <c r="D6" s="183"/>
      <c r="E6" s="183"/>
      <c r="F6" s="183"/>
      <c r="G6" s="183"/>
      <c r="H6" s="183"/>
      <c r="I6" s="183"/>
      <c r="J6" s="183"/>
      <c r="K6" s="183"/>
      <c r="L6" s="183"/>
      <c r="M6" s="183"/>
      <c r="N6" s="183"/>
      <c r="O6" s="183"/>
      <c r="P6" s="183"/>
      <c r="Q6" s="183"/>
      <c r="R6" s="183"/>
      <c r="S6" s="42"/>
    </row>
    <row r="7" spans="1:23" ht="12.75" x14ac:dyDescent="0.2">
      <c r="A7" s="3"/>
      <c r="B7" s="3"/>
      <c r="C7" s="3"/>
      <c r="D7" s="3"/>
      <c r="E7" s="8"/>
      <c r="F7" s="3"/>
      <c r="G7" s="3"/>
      <c r="H7" s="3"/>
      <c r="I7" s="42"/>
      <c r="J7" s="42"/>
      <c r="K7" s="42"/>
      <c r="L7" s="42"/>
      <c r="M7" s="42"/>
      <c r="N7" s="42"/>
      <c r="O7" s="42"/>
      <c r="P7" s="42"/>
      <c r="Q7" s="42"/>
    </row>
    <row r="8" spans="1:23" s="6" customFormat="1" ht="11.25" customHeight="1" x14ac:dyDescent="0.25">
      <c r="A8" s="192" t="s">
        <v>165</v>
      </c>
      <c r="B8" s="194" t="s">
        <v>166</v>
      </c>
      <c r="C8" s="194" t="s">
        <v>21</v>
      </c>
      <c r="D8" s="216" t="s">
        <v>11</v>
      </c>
      <c r="E8" s="216" t="s">
        <v>2</v>
      </c>
      <c r="F8" s="192" t="s">
        <v>3</v>
      </c>
      <c r="G8" s="192" t="s">
        <v>4</v>
      </c>
      <c r="H8" s="192" t="s">
        <v>28</v>
      </c>
      <c r="I8" s="210" t="s">
        <v>24</v>
      </c>
      <c r="J8" s="211"/>
      <c r="K8" s="211"/>
      <c r="L8" s="211"/>
      <c r="M8" s="196"/>
      <c r="N8" s="210" t="s">
        <v>25</v>
      </c>
      <c r="O8" s="211"/>
      <c r="P8" s="211"/>
      <c r="Q8" s="211"/>
      <c r="R8" s="196"/>
      <c r="S8" s="210" t="s">
        <v>30</v>
      </c>
      <c r="T8" s="211"/>
      <c r="U8" s="211"/>
      <c r="V8" s="211"/>
      <c r="W8" s="196"/>
    </row>
    <row r="9" spans="1:23" s="6" customFormat="1" ht="36" customHeight="1" x14ac:dyDescent="0.25">
      <c r="A9" s="189"/>
      <c r="B9" s="192"/>
      <c r="C9" s="194"/>
      <c r="D9" s="217"/>
      <c r="E9" s="217"/>
      <c r="F9" s="203"/>
      <c r="G9" s="203"/>
      <c r="H9" s="212"/>
      <c r="I9" s="84" t="s">
        <v>43</v>
      </c>
      <c r="J9" s="55" t="s">
        <v>12</v>
      </c>
      <c r="K9" s="56" t="s">
        <v>13</v>
      </c>
      <c r="L9" s="56" t="s">
        <v>14</v>
      </c>
      <c r="M9" s="57" t="s">
        <v>15</v>
      </c>
      <c r="N9" s="84" t="s">
        <v>43</v>
      </c>
      <c r="O9" s="55" t="s">
        <v>12</v>
      </c>
      <c r="P9" s="56" t="s">
        <v>13</v>
      </c>
      <c r="Q9" s="56" t="s">
        <v>14</v>
      </c>
      <c r="R9" s="57" t="s">
        <v>15</v>
      </c>
      <c r="S9" s="84" t="s">
        <v>43</v>
      </c>
      <c r="T9" s="55" t="s">
        <v>12</v>
      </c>
      <c r="U9" s="56" t="s">
        <v>13</v>
      </c>
      <c r="V9" s="56" t="s">
        <v>14</v>
      </c>
      <c r="W9" s="57" t="s">
        <v>15</v>
      </c>
    </row>
    <row r="10" spans="1:23" s="48" customFormat="1" x14ac:dyDescent="0.2">
      <c r="A10" s="12">
        <v>430002</v>
      </c>
      <c r="B10" s="213" t="s">
        <v>188</v>
      </c>
      <c r="C10" s="12" t="s">
        <v>16</v>
      </c>
      <c r="D10" s="213" t="s">
        <v>90</v>
      </c>
      <c r="E10" s="213" t="s">
        <v>91</v>
      </c>
      <c r="F10" s="15">
        <v>81</v>
      </c>
      <c r="G10" s="12" t="s">
        <v>35</v>
      </c>
      <c r="H10" s="15" t="s">
        <v>9</v>
      </c>
      <c r="I10" s="73">
        <v>0</v>
      </c>
      <c r="J10" s="24">
        <v>3652</v>
      </c>
      <c r="K10" s="25">
        <v>860</v>
      </c>
      <c r="L10" s="25">
        <v>0</v>
      </c>
      <c r="M10" s="26">
        <v>930</v>
      </c>
      <c r="N10" s="78">
        <v>0</v>
      </c>
      <c r="O10" s="9">
        <v>2676</v>
      </c>
      <c r="P10" s="10">
        <v>630</v>
      </c>
      <c r="Q10" s="10">
        <v>0</v>
      </c>
      <c r="R10" s="11">
        <v>682</v>
      </c>
      <c r="S10" s="78">
        <v>0</v>
      </c>
      <c r="T10" s="9">
        <v>-976</v>
      </c>
      <c r="U10" s="10">
        <v>-230</v>
      </c>
      <c r="V10" s="10">
        <v>0</v>
      </c>
      <c r="W10" s="11">
        <v>-248</v>
      </c>
    </row>
    <row r="11" spans="1:23" s="48" customFormat="1" x14ac:dyDescent="0.2">
      <c r="A11" s="16"/>
      <c r="B11" s="198"/>
      <c r="C11" s="16"/>
      <c r="D11" s="198"/>
      <c r="E11" s="198"/>
      <c r="F11" s="15">
        <v>100</v>
      </c>
      <c r="G11" s="12" t="s">
        <v>92</v>
      </c>
      <c r="H11" s="15" t="s">
        <v>9</v>
      </c>
      <c r="I11" s="73">
        <v>0</v>
      </c>
      <c r="J11" s="24">
        <v>52725</v>
      </c>
      <c r="K11" s="25">
        <v>26600</v>
      </c>
      <c r="L11" s="25">
        <v>0</v>
      </c>
      <c r="M11" s="26">
        <v>6875</v>
      </c>
      <c r="N11" s="82">
        <v>0</v>
      </c>
      <c r="O11" s="24">
        <v>51482</v>
      </c>
      <c r="P11" s="25">
        <v>26600</v>
      </c>
      <c r="Q11" s="25">
        <v>0</v>
      </c>
      <c r="R11" s="34">
        <v>6393</v>
      </c>
      <c r="S11" s="82">
        <v>0</v>
      </c>
      <c r="T11" s="24">
        <v>-1243</v>
      </c>
      <c r="U11" s="25">
        <v>0</v>
      </c>
      <c r="V11" s="25">
        <v>0</v>
      </c>
      <c r="W11" s="34">
        <v>-482</v>
      </c>
    </row>
    <row r="12" spans="1:23" s="48" customFormat="1" x14ac:dyDescent="0.2">
      <c r="A12" s="16"/>
      <c r="B12" s="198"/>
      <c r="C12" s="16"/>
      <c r="D12" s="198"/>
      <c r="E12" s="198"/>
      <c r="F12" s="15">
        <v>103</v>
      </c>
      <c r="G12" s="12" t="s">
        <v>46</v>
      </c>
      <c r="H12" s="15" t="s">
        <v>9</v>
      </c>
      <c r="I12" s="73">
        <v>0</v>
      </c>
      <c r="J12" s="24">
        <v>10430</v>
      </c>
      <c r="K12" s="25">
        <v>1560</v>
      </c>
      <c r="L12" s="25">
        <v>0</v>
      </c>
      <c r="M12" s="26">
        <v>3050</v>
      </c>
      <c r="N12" s="82">
        <v>0</v>
      </c>
      <c r="O12" s="24">
        <v>8465</v>
      </c>
      <c r="P12" s="25">
        <v>913</v>
      </c>
      <c r="Q12" s="25">
        <v>0</v>
      </c>
      <c r="R12" s="34">
        <v>2457</v>
      </c>
      <c r="S12" s="82">
        <v>0</v>
      </c>
      <c r="T12" s="24">
        <v>-1965</v>
      </c>
      <c r="U12" s="25">
        <v>-647</v>
      </c>
      <c r="V12" s="25">
        <v>0</v>
      </c>
      <c r="W12" s="34">
        <v>-593</v>
      </c>
    </row>
    <row r="13" spans="1:23" s="48" customFormat="1" x14ac:dyDescent="0.2">
      <c r="A13" s="16"/>
      <c r="B13" s="198"/>
      <c r="C13" s="16"/>
      <c r="D13" s="198"/>
      <c r="E13" s="198"/>
      <c r="F13" s="15">
        <v>104</v>
      </c>
      <c r="G13" s="12" t="s">
        <v>93</v>
      </c>
      <c r="H13" s="15" t="s">
        <v>9</v>
      </c>
      <c r="I13" s="73">
        <v>0</v>
      </c>
      <c r="J13" s="24">
        <v>0</v>
      </c>
      <c r="K13" s="25">
        <v>0</v>
      </c>
      <c r="L13" s="25">
        <v>0</v>
      </c>
      <c r="M13" s="26">
        <v>0</v>
      </c>
      <c r="N13" s="82">
        <v>0</v>
      </c>
      <c r="O13" s="24">
        <v>1965</v>
      </c>
      <c r="P13" s="25">
        <v>482</v>
      </c>
      <c r="Q13" s="25">
        <v>0</v>
      </c>
      <c r="R13" s="34">
        <v>593</v>
      </c>
      <c r="S13" s="82">
        <v>0</v>
      </c>
      <c r="T13" s="24">
        <v>1965</v>
      </c>
      <c r="U13" s="25">
        <v>482</v>
      </c>
      <c r="V13" s="25">
        <v>0</v>
      </c>
      <c r="W13" s="34">
        <v>593</v>
      </c>
    </row>
    <row r="14" spans="1:23" s="48" customFormat="1" x14ac:dyDescent="0.2">
      <c r="A14" s="16"/>
      <c r="B14" s="198"/>
      <c r="C14" s="16"/>
      <c r="D14" s="198"/>
      <c r="E14" s="198"/>
      <c r="F14" s="15">
        <v>110</v>
      </c>
      <c r="G14" s="12" t="s">
        <v>94</v>
      </c>
      <c r="H14" s="15" t="s">
        <v>9</v>
      </c>
      <c r="I14" s="73">
        <v>0</v>
      </c>
      <c r="J14" s="24">
        <v>5760</v>
      </c>
      <c r="K14" s="25">
        <v>5760</v>
      </c>
      <c r="L14" s="25">
        <v>0</v>
      </c>
      <c r="M14" s="26">
        <v>0</v>
      </c>
      <c r="N14" s="82">
        <v>0</v>
      </c>
      <c r="O14" s="24">
        <v>5380</v>
      </c>
      <c r="P14" s="25">
        <v>5380</v>
      </c>
      <c r="Q14" s="25">
        <v>0</v>
      </c>
      <c r="R14" s="34">
        <v>0</v>
      </c>
      <c r="S14" s="82">
        <v>0</v>
      </c>
      <c r="T14" s="24">
        <v>-380</v>
      </c>
      <c r="U14" s="25">
        <v>-380</v>
      </c>
      <c r="V14" s="25">
        <v>0</v>
      </c>
      <c r="W14" s="34">
        <v>0</v>
      </c>
    </row>
    <row r="15" spans="1:23" s="48" customFormat="1" x14ac:dyDescent="0.2">
      <c r="A15" s="16"/>
      <c r="B15" s="198"/>
      <c r="C15" s="16"/>
      <c r="D15" s="198"/>
      <c r="E15" s="198"/>
      <c r="F15" s="15">
        <v>136</v>
      </c>
      <c r="G15" s="12" t="s">
        <v>95</v>
      </c>
      <c r="H15" s="15" t="s">
        <v>9</v>
      </c>
      <c r="I15" s="73">
        <v>0</v>
      </c>
      <c r="J15" s="24">
        <v>6100</v>
      </c>
      <c r="K15" s="25">
        <v>0</v>
      </c>
      <c r="L15" s="25">
        <v>6100</v>
      </c>
      <c r="M15" s="26">
        <v>0</v>
      </c>
      <c r="N15" s="82">
        <v>0</v>
      </c>
      <c r="O15" s="24">
        <v>5713</v>
      </c>
      <c r="P15" s="25">
        <v>0</v>
      </c>
      <c r="Q15" s="25">
        <v>5713</v>
      </c>
      <c r="R15" s="34">
        <v>0</v>
      </c>
      <c r="S15" s="82">
        <v>0</v>
      </c>
      <c r="T15" s="24">
        <v>-387</v>
      </c>
      <c r="U15" s="25">
        <v>0</v>
      </c>
      <c r="V15" s="25">
        <v>-387</v>
      </c>
      <c r="W15" s="34">
        <v>0</v>
      </c>
    </row>
    <row r="16" spans="1:23" s="48" customFormat="1" x14ac:dyDescent="0.2">
      <c r="A16" s="16"/>
      <c r="B16" s="199"/>
      <c r="C16" s="16"/>
      <c r="D16" s="199"/>
      <c r="E16" s="199"/>
      <c r="F16" s="15">
        <v>154</v>
      </c>
      <c r="G16" s="12" t="s">
        <v>96</v>
      </c>
      <c r="H16" s="15" t="s">
        <v>9</v>
      </c>
      <c r="I16" s="73">
        <v>0</v>
      </c>
      <c r="J16" s="24">
        <v>0</v>
      </c>
      <c r="K16" s="25">
        <v>0</v>
      </c>
      <c r="L16" s="25">
        <v>0</v>
      </c>
      <c r="M16" s="26">
        <v>0</v>
      </c>
      <c r="N16" s="82">
        <v>0</v>
      </c>
      <c r="O16" s="24">
        <v>2986</v>
      </c>
      <c r="P16" s="25">
        <v>775</v>
      </c>
      <c r="Q16" s="25">
        <v>387</v>
      </c>
      <c r="R16" s="34">
        <v>730</v>
      </c>
      <c r="S16" s="82">
        <v>0</v>
      </c>
      <c r="T16" s="24">
        <v>2986</v>
      </c>
      <c r="U16" s="25">
        <v>775</v>
      </c>
      <c r="V16" s="25">
        <v>387</v>
      </c>
      <c r="W16" s="34">
        <v>730</v>
      </c>
    </row>
    <row r="17" spans="1:23" s="48" customFormat="1" x14ac:dyDescent="0.2">
      <c r="A17" s="16"/>
      <c r="B17" s="19" t="s">
        <v>189</v>
      </c>
      <c r="C17" s="20"/>
      <c r="D17" s="20"/>
      <c r="E17" s="20"/>
      <c r="F17" s="20"/>
      <c r="G17" s="20"/>
      <c r="H17" s="20"/>
      <c r="I17" s="69">
        <v>0</v>
      </c>
      <c r="J17" s="27">
        <v>78667</v>
      </c>
      <c r="K17" s="28">
        <v>34780</v>
      </c>
      <c r="L17" s="28">
        <v>6100</v>
      </c>
      <c r="M17" s="29">
        <v>10855</v>
      </c>
      <c r="N17" s="81">
        <v>0</v>
      </c>
      <c r="O17" s="27">
        <v>78667</v>
      </c>
      <c r="P17" s="28">
        <v>34780</v>
      </c>
      <c r="Q17" s="28">
        <v>6100</v>
      </c>
      <c r="R17" s="30">
        <v>10855</v>
      </c>
      <c r="S17" s="81">
        <v>0</v>
      </c>
      <c r="T17" s="27">
        <v>0</v>
      </c>
      <c r="U17" s="28">
        <v>0</v>
      </c>
      <c r="V17" s="28">
        <v>0</v>
      </c>
      <c r="W17" s="30">
        <v>0</v>
      </c>
    </row>
    <row r="18" spans="1:23" s="48" customFormat="1" ht="67.5" x14ac:dyDescent="0.2">
      <c r="A18" s="12">
        <v>430004</v>
      </c>
      <c r="B18" s="14" t="s">
        <v>181</v>
      </c>
      <c r="C18" s="12" t="s">
        <v>16</v>
      </c>
      <c r="D18" s="104" t="s">
        <v>97</v>
      </c>
      <c r="E18" s="104" t="s">
        <v>212</v>
      </c>
      <c r="F18" s="15">
        <v>98</v>
      </c>
      <c r="G18" s="12" t="s">
        <v>45</v>
      </c>
      <c r="H18" s="15" t="s">
        <v>9</v>
      </c>
      <c r="I18" s="73">
        <v>44220</v>
      </c>
      <c r="J18" s="24">
        <v>11055</v>
      </c>
      <c r="K18" s="25">
        <v>809</v>
      </c>
      <c r="L18" s="25">
        <v>309</v>
      </c>
      <c r="M18" s="26">
        <v>3427</v>
      </c>
      <c r="N18" s="82">
        <v>49220</v>
      </c>
      <c r="O18" s="24">
        <v>12394</v>
      </c>
      <c r="P18" s="25">
        <v>809</v>
      </c>
      <c r="Q18" s="25">
        <v>309</v>
      </c>
      <c r="R18" s="34">
        <v>3427</v>
      </c>
      <c r="S18" s="82">
        <v>5000</v>
      </c>
      <c r="T18" s="24">
        <v>1339</v>
      </c>
      <c r="U18" s="25">
        <v>0</v>
      </c>
      <c r="V18" s="25">
        <v>0</v>
      </c>
      <c r="W18" s="34">
        <v>0</v>
      </c>
    </row>
    <row r="19" spans="1:23" s="48" customFormat="1" x14ac:dyDescent="0.2">
      <c r="A19" s="16"/>
      <c r="B19" s="19" t="s">
        <v>190</v>
      </c>
      <c r="C19" s="20"/>
      <c r="D19" s="20"/>
      <c r="E19" s="20"/>
      <c r="F19" s="20"/>
      <c r="G19" s="20"/>
      <c r="H19" s="20"/>
      <c r="I19" s="69">
        <v>44220</v>
      </c>
      <c r="J19" s="27">
        <v>11055</v>
      </c>
      <c r="K19" s="28">
        <v>809</v>
      </c>
      <c r="L19" s="28">
        <v>309</v>
      </c>
      <c r="M19" s="29">
        <v>3427</v>
      </c>
      <c r="N19" s="81">
        <v>49220</v>
      </c>
      <c r="O19" s="27">
        <v>12394</v>
      </c>
      <c r="P19" s="28">
        <v>809</v>
      </c>
      <c r="Q19" s="28">
        <v>309</v>
      </c>
      <c r="R19" s="30">
        <v>3427</v>
      </c>
      <c r="S19" s="81">
        <v>5000</v>
      </c>
      <c r="T19" s="27">
        <v>1339</v>
      </c>
      <c r="U19" s="28">
        <v>0</v>
      </c>
      <c r="V19" s="28">
        <v>0</v>
      </c>
      <c r="W19" s="30">
        <v>0</v>
      </c>
    </row>
    <row r="20" spans="1:23" s="48" customFormat="1" x14ac:dyDescent="0.2">
      <c r="A20" s="12">
        <v>430006</v>
      </c>
      <c r="B20" s="197" t="s">
        <v>175</v>
      </c>
      <c r="C20" s="12" t="s">
        <v>16</v>
      </c>
      <c r="D20" s="197" t="s">
        <v>98</v>
      </c>
      <c r="E20" s="197" t="s">
        <v>99</v>
      </c>
      <c r="F20" s="15">
        <v>91</v>
      </c>
      <c r="G20" s="12" t="s">
        <v>44</v>
      </c>
      <c r="H20" s="15" t="s">
        <v>9</v>
      </c>
      <c r="I20" s="73">
        <v>0</v>
      </c>
      <c r="J20" s="24">
        <v>4300</v>
      </c>
      <c r="K20" s="25">
        <v>4300</v>
      </c>
      <c r="L20" s="25">
        <v>0</v>
      </c>
      <c r="M20" s="26">
        <v>0</v>
      </c>
      <c r="N20" s="82">
        <v>0</v>
      </c>
      <c r="O20" s="24">
        <v>4350</v>
      </c>
      <c r="P20" s="25">
        <v>4350</v>
      </c>
      <c r="Q20" s="25">
        <v>0</v>
      </c>
      <c r="R20" s="34">
        <v>0</v>
      </c>
      <c r="S20" s="82">
        <v>0</v>
      </c>
      <c r="T20" s="24">
        <v>50</v>
      </c>
      <c r="U20" s="25">
        <v>50</v>
      </c>
      <c r="V20" s="25">
        <v>0</v>
      </c>
      <c r="W20" s="34">
        <v>0</v>
      </c>
    </row>
    <row r="21" spans="1:23" s="48" customFormat="1" x14ac:dyDescent="0.2">
      <c r="A21" s="16"/>
      <c r="B21" s="199"/>
      <c r="C21" s="16"/>
      <c r="D21" s="199"/>
      <c r="E21" s="199"/>
      <c r="F21" s="66"/>
      <c r="G21" s="16"/>
      <c r="H21" s="64" t="s">
        <v>41</v>
      </c>
      <c r="I21" s="74">
        <v>0</v>
      </c>
      <c r="J21" s="75">
        <v>5700</v>
      </c>
      <c r="K21" s="76">
        <v>5700</v>
      </c>
      <c r="L21" s="76">
        <v>0</v>
      </c>
      <c r="M21" s="77">
        <v>0</v>
      </c>
      <c r="N21" s="79">
        <v>0</v>
      </c>
      <c r="O21" s="75">
        <v>5900</v>
      </c>
      <c r="P21" s="76">
        <v>5900</v>
      </c>
      <c r="Q21" s="76">
        <v>0</v>
      </c>
      <c r="R21" s="80">
        <v>0</v>
      </c>
      <c r="S21" s="79">
        <v>0</v>
      </c>
      <c r="T21" s="75">
        <v>200</v>
      </c>
      <c r="U21" s="76">
        <v>200</v>
      </c>
      <c r="V21" s="76">
        <v>0</v>
      </c>
      <c r="W21" s="80">
        <v>0</v>
      </c>
    </row>
    <row r="22" spans="1:23" s="48" customFormat="1" x14ac:dyDescent="0.2">
      <c r="A22" s="16"/>
      <c r="B22" s="19" t="s">
        <v>191</v>
      </c>
      <c r="C22" s="20"/>
      <c r="D22" s="20"/>
      <c r="E22" s="20"/>
      <c r="F22" s="20"/>
      <c r="G22" s="20"/>
      <c r="H22" s="20"/>
      <c r="I22" s="69">
        <v>0</v>
      </c>
      <c r="J22" s="27">
        <v>10000</v>
      </c>
      <c r="K22" s="28">
        <v>10000</v>
      </c>
      <c r="L22" s="28">
        <v>0</v>
      </c>
      <c r="M22" s="29">
        <v>0</v>
      </c>
      <c r="N22" s="81">
        <v>0</v>
      </c>
      <c r="O22" s="27">
        <v>10250</v>
      </c>
      <c r="P22" s="28">
        <v>10250</v>
      </c>
      <c r="Q22" s="28">
        <v>0</v>
      </c>
      <c r="R22" s="30">
        <v>0</v>
      </c>
      <c r="S22" s="81">
        <v>0</v>
      </c>
      <c r="T22" s="27">
        <v>250</v>
      </c>
      <c r="U22" s="28">
        <v>250</v>
      </c>
      <c r="V22" s="28">
        <v>0</v>
      </c>
      <c r="W22" s="30">
        <v>0</v>
      </c>
    </row>
    <row r="23" spans="1:23" s="48" customFormat="1" ht="45" x14ac:dyDescent="0.2">
      <c r="A23" s="12">
        <v>430014</v>
      </c>
      <c r="B23" s="14" t="s">
        <v>192</v>
      </c>
      <c r="C23" s="12" t="s">
        <v>16</v>
      </c>
      <c r="D23" s="104" t="s">
        <v>100</v>
      </c>
      <c r="E23" s="104" t="s">
        <v>213</v>
      </c>
      <c r="F23" s="15">
        <v>98</v>
      </c>
      <c r="G23" s="12" t="s">
        <v>45</v>
      </c>
      <c r="H23" s="15" t="s">
        <v>9</v>
      </c>
      <c r="I23" s="73">
        <v>96000</v>
      </c>
      <c r="J23" s="24">
        <v>15500</v>
      </c>
      <c r="K23" s="25">
        <v>1872</v>
      </c>
      <c r="L23" s="25">
        <v>500</v>
      </c>
      <c r="M23" s="26">
        <v>4527</v>
      </c>
      <c r="N23" s="82">
        <v>99000</v>
      </c>
      <c r="O23" s="24">
        <v>15980</v>
      </c>
      <c r="P23" s="25">
        <v>1872</v>
      </c>
      <c r="Q23" s="25">
        <v>500</v>
      </c>
      <c r="R23" s="34">
        <v>4647</v>
      </c>
      <c r="S23" s="82">
        <v>3000</v>
      </c>
      <c r="T23" s="24">
        <v>480</v>
      </c>
      <c r="U23" s="25">
        <v>0</v>
      </c>
      <c r="V23" s="25">
        <v>0</v>
      </c>
      <c r="W23" s="34">
        <v>120</v>
      </c>
    </row>
    <row r="24" spans="1:23" s="48" customFormat="1" x14ac:dyDescent="0.2">
      <c r="A24" s="16"/>
      <c r="B24" s="19" t="s">
        <v>193</v>
      </c>
      <c r="C24" s="20"/>
      <c r="D24" s="20"/>
      <c r="E24" s="20"/>
      <c r="F24" s="20"/>
      <c r="G24" s="20"/>
      <c r="H24" s="20"/>
      <c r="I24" s="69">
        <v>96000</v>
      </c>
      <c r="J24" s="27">
        <v>15500</v>
      </c>
      <c r="K24" s="28">
        <v>1872</v>
      </c>
      <c r="L24" s="28">
        <v>500</v>
      </c>
      <c r="M24" s="29">
        <v>4527</v>
      </c>
      <c r="N24" s="81">
        <v>99000</v>
      </c>
      <c r="O24" s="27">
        <v>15980</v>
      </c>
      <c r="P24" s="28">
        <v>1872</v>
      </c>
      <c r="Q24" s="28">
        <v>500</v>
      </c>
      <c r="R24" s="30">
        <v>4647</v>
      </c>
      <c r="S24" s="81">
        <v>3000</v>
      </c>
      <c r="T24" s="27">
        <v>480</v>
      </c>
      <c r="U24" s="28">
        <v>0</v>
      </c>
      <c r="V24" s="28">
        <v>0</v>
      </c>
      <c r="W24" s="30">
        <v>120</v>
      </c>
    </row>
    <row r="25" spans="1:23" s="48" customFormat="1" ht="22.5" x14ac:dyDescent="0.2">
      <c r="A25" s="12">
        <v>430037</v>
      </c>
      <c r="B25" s="14" t="s">
        <v>174</v>
      </c>
      <c r="C25" s="12" t="s">
        <v>16</v>
      </c>
      <c r="D25" s="104" t="s">
        <v>101</v>
      </c>
      <c r="E25" s="104" t="s">
        <v>102</v>
      </c>
      <c r="F25" s="15">
        <v>85</v>
      </c>
      <c r="G25" s="12" t="s">
        <v>103</v>
      </c>
      <c r="H25" s="15" t="s">
        <v>9</v>
      </c>
      <c r="I25" s="73">
        <v>0</v>
      </c>
      <c r="J25" s="24">
        <v>6788</v>
      </c>
      <c r="K25" s="25">
        <v>5188</v>
      </c>
      <c r="L25" s="25">
        <v>0</v>
      </c>
      <c r="M25" s="26">
        <v>800</v>
      </c>
      <c r="N25" s="82">
        <v>0</v>
      </c>
      <c r="O25" s="24">
        <v>8450</v>
      </c>
      <c r="P25" s="25">
        <v>5188</v>
      </c>
      <c r="Q25" s="25">
        <v>0</v>
      </c>
      <c r="R25" s="34">
        <v>1050</v>
      </c>
      <c r="S25" s="82">
        <v>0</v>
      </c>
      <c r="T25" s="24">
        <v>1662</v>
      </c>
      <c r="U25" s="25">
        <v>0</v>
      </c>
      <c r="V25" s="25">
        <v>0</v>
      </c>
      <c r="W25" s="34">
        <v>250</v>
      </c>
    </row>
    <row r="26" spans="1:23" s="48" customFormat="1" x14ac:dyDescent="0.2">
      <c r="A26" s="16"/>
      <c r="B26" s="19" t="s">
        <v>194</v>
      </c>
      <c r="C26" s="20"/>
      <c r="D26" s="20"/>
      <c r="E26" s="20"/>
      <c r="F26" s="20"/>
      <c r="G26" s="20"/>
      <c r="H26" s="20"/>
      <c r="I26" s="69">
        <v>0</v>
      </c>
      <c r="J26" s="27">
        <v>6788</v>
      </c>
      <c r="K26" s="28">
        <v>5188</v>
      </c>
      <c r="L26" s="28">
        <v>0</v>
      </c>
      <c r="M26" s="29">
        <v>800</v>
      </c>
      <c r="N26" s="81">
        <v>0</v>
      </c>
      <c r="O26" s="27">
        <v>8450</v>
      </c>
      <c r="P26" s="28">
        <v>5188</v>
      </c>
      <c r="Q26" s="28">
        <v>0</v>
      </c>
      <c r="R26" s="30">
        <v>1050</v>
      </c>
      <c r="S26" s="81">
        <v>0</v>
      </c>
      <c r="T26" s="27">
        <v>1662</v>
      </c>
      <c r="U26" s="28">
        <v>0</v>
      </c>
      <c r="V26" s="28">
        <v>0</v>
      </c>
      <c r="W26" s="30">
        <v>250</v>
      </c>
    </row>
    <row r="27" spans="1:23" s="48" customFormat="1" x14ac:dyDescent="0.2">
      <c r="A27" s="12">
        <v>430080</v>
      </c>
      <c r="B27" s="197" t="s">
        <v>195</v>
      </c>
      <c r="C27" s="12" t="s">
        <v>16</v>
      </c>
      <c r="D27" s="104" t="s">
        <v>104</v>
      </c>
      <c r="E27" s="197" t="s">
        <v>105</v>
      </c>
      <c r="F27" s="15">
        <v>41</v>
      </c>
      <c r="G27" s="12" t="s">
        <v>47</v>
      </c>
      <c r="H27" s="15" t="s">
        <v>9</v>
      </c>
      <c r="I27" s="73">
        <v>0</v>
      </c>
      <c r="J27" s="24">
        <v>1000</v>
      </c>
      <c r="K27" s="25">
        <v>254</v>
      </c>
      <c r="L27" s="25">
        <v>0</v>
      </c>
      <c r="M27" s="26">
        <v>257</v>
      </c>
      <c r="N27" s="82">
        <v>0</v>
      </c>
      <c r="O27" s="24">
        <v>3000</v>
      </c>
      <c r="P27" s="25">
        <v>775</v>
      </c>
      <c r="Q27" s="25">
        <v>0</v>
      </c>
      <c r="R27" s="34">
        <v>514</v>
      </c>
      <c r="S27" s="82">
        <v>0</v>
      </c>
      <c r="T27" s="24">
        <v>2000</v>
      </c>
      <c r="U27" s="25">
        <v>521</v>
      </c>
      <c r="V27" s="25">
        <v>0</v>
      </c>
      <c r="W27" s="34">
        <v>257</v>
      </c>
    </row>
    <row r="28" spans="1:23" s="48" customFormat="1" x14ac:dyDescent="0.2">
      <c r="A28" s="16"/>
      <c r="B28" s="199"/>
      <c r="C28" s="16"/>
      <c r="D28" s="18"/>
      <c r="E28" s="199"/>
      <c r="F28" s="15">
        <v>115</v>
      </c>
      <c r="G28" s="12" t="s">
        <v>106</v>
      </c>
      <c r="H28" s="15" t="s">
        <v>9</v>
      </c>
      <c r="I28" s="73">
        <v>0</v>
      </c>
      <c r="J28" s="24">
        <v>15000</v>
      </c>
      <c r="K28" s="25">
        <v>2377</v>
      </c>
      <c r="L28" s="25">
        <v>916</v>
      </c>
      <c r="M28" s="26">
        <v>3705</v>
      </c>
      <c r="N28" s="82">
        <v>0</v>
      </c>
      <c r="O28" s="24">
        <v>13000</v>
      </c>
      <c r="P28" s="25">
        <v>1856</v>
      </c>
      <c r="Q28" s="25">
        <v>916</v>
      </c>
      <c r="R28" s="34">
        <v>3448</v>
      </c>
      <c r="S28" s="82">
        <v>0</v>
      </c>
      <c r="T28" s="24">
        <v>-2000</v>
      </c>
      <c r="U28" s="25">
        <v>-521</v>
      </c>
      <c r="V28" s="25">
        <v>0</v>
      </c>
      <c r="W28" s="34">
        <v>-257</v>
      </c>
    </row>
    <row r="29" spans="1:23" s="48" customFormat="1" x14ac:dyDescent="0.2">
      <c r="A29" s="16"/>
      <c r="B29" s="19" t="s">
        <v>196</v>
      </c>
      <c r="C29" s="20"/>
      <c r="D29" s="20"/>
      <c r="E29" s="20"/>
      <c r="F29" s="20"/>
      <c r="G29" s="20"/>
      <c r="H29" s="20"/>
      <c r="I29" s="69">
        <v>0</v>
      </c>
      <c r="J29" s="27">
        <v>16000</v>
      </c>
      <c r="K29" s="28">
        <v>2631</v>
      </c>
      <c r="L29" s="28">
        <v>916</v>
      </c>
      <c r="M29" s="29">
        <v>3962</v>
      </c>
      <c r="N29" s="81">
        <v>0</v>
      </c>
      <c r="O29" s="27">
        <v>16000</v>
      </c>
      <c r="P29" s="28">
        <v>2631</v>
      </c>
      <c r="Q29" s="28">
        <v>916</v>
      </c>
      <c r="R29" s="30">
        <v>3962</v>
      </c>
      <c r="S29" s="81">
        <v>0</v>
      </c>
      <c r="T29" s="27">
        <v>0</v>
      </c>
      <c r="U29" s="28">
        <v>0</v>
      </c>
      <c r="V29" s="28">
        <v>0</v>
      </c>
      <c r="W29" s="30">
        <v>0</v>
      </c>
    </row>
    <row r="30" spans="1:23" s="48" customFormat="1" ht="67.5" x14ac:dyDescent="0.2">
      <c r="A30" s="12">
        <v>430088</v>
      </c>
      <c r="B30" s="14" t="s">
        <v>197</v>
      </c>
      <c r="C30" s="12" t="s">
        <v>16</v>
      </c>
      <c r="D30" s="104" t="s">
        <v>107</v>
      </c>
      <c r="E30" s="104" t="s">
        <v>214</v>
      </c>
      <c r="F30" s="15">
        <v>98</v>
      </c>
      <c r="G30" s="12" t="s">
        <v>45</v>
      </c>
      <c r="H30" s="15" t="s">
        <v>9</v>
      </c>
      <c r="I30" s="73">
        <v>50250</v>
      </c>
      <c r="J30" s="24">
        <v>12885</v>
      </c>
      <c r="K30" s="25">
        <v>3790</v>
      </c>
      <c r="L30" s="25">
        <v>0</v>
      </c>
      <c r="M30" s="26">
        <v>3068</v>
      </c>
      <c r="N30" s="82">
        <v>57572</v>
      </c>
      <c r="O30" s="24">
        <v>14628</v>
      </c>
      <c r="P30" s="25">
        <v>5393</v>
      </c>
      <c r="Q30" s="25">
        <v>0</v>
      </c>
      <c r="R30" s="34">
        <v>3116</v>
      </c>
      <c r="S30" s="82">
        <v>7322</v>
      </c>
      <c r="T30" s="24">
        <v>1743</v>
      </c>
      <c r="U30" s="25">
        <v>1603</v>
      </c>
      <c r="V30" s="25">
        <v>0</v>
      </c>
      <c r="W30" s="34">
        <v>48</v>
      </c>
    </row>
    <row r="31" spans="1:23" s="48" customFormat="1" x14ac:dyDescent="0.2">
      <c r="A31" s="16"/>
      <c r="B31" s="19" t="s">
        <v>198</v>
      </c>
      <c r="C31" s="20"/>
      <c r="D31" s="20"/>
      <c r="E31" s="20"/>
      <c r="F31" s="20"/>
      <c r="G31" s="20"/>
      <c r="H31" s="20"/>
      <c r="I31" s="69">
        <v>50250</v>
      </c>
      <c r="J31" s="27">
        <v>12885</v>
      </c>
      <c r="K31" s="28">
        <v>3790</v>
      </c>
      <c r="L31" s="28">
        <v>0</v>
      </c>
      <c r="M31" s="29">
        <v>3068</v>
      </c>
      <c r="N31" s="81">
        <v>57572</v>
      </c>
      <c r="O31" s="27">
        <v>14628</v>
      </c>
      <c r="P31" s="28">
        <v>5393</v>
      </c>
      <c r="Q31" s="28">
        <v>0</v>
      </c>
      <c r="R31" s="30">
        <v>3116</v>
      </c>
      <c r="S31" s="81">
        <v>7322</v>
      </c>
      <c r="T31" s="27">
        <v>1743</v>
      </c>
      <c r="U31" s="28">
        <v>1603</v>
      </c>
      <c r="V31" s="28">
        <v>0</v>
      </c>
      <c r="W31" s="30">
        <v>48</v>
      </c>
    </row>
    <row r="32" spans="1:23" s="48" customFormat="1" ht="23.25" customHeight="1" x14ac:dyDescent="0.2">
      <c r="A32" s="12">
        <v>430135</v>
      </c>
      <c r="B32" s="14" t="s">
        <v>199</v>
      </c>
      <c r="C32" s="12" t="s">
        <v>16</v>
      </c>
      <c r="D32" s="104" t="s">
        <v>108</v>
      </c>
      <c r="E32" s="104" t="s">
        <v>109</v>
      </c>
      <c r="F32" s="15">
        <v>41</v>
      </c>
      <c r="G32" s="12" t="s">
        <v>47</v>
      </c>
      <c r="H32" s="15" t="s">
        <v>9</v>
      </c>
      <c r="I32" s="73">
        <v>0</v>
      </c>
      <c r="J32" s="24">
        <v>15195</v>
      </c>
      <c r="K32" s="25">
        <v>7902</v>
      </c>
      <c r="L32" s="25">
        <v>5700</v>
      </c>
      <c r="M32" s="26">
        <v>549</v>
      </c>
      <c r="N32" s="82">
        <v>0</v>
      </c>
      <c r="O32" s="24">
        <v>13969</v>
      </c>
      <c r="P32" s="25">
        <v>6676</v>
      </c>
      <c r="Q32" s="25">
        <v>5700</v>
      </c>
      <c r="R32" s="34">
        <v>549</v>
      </c>
      <c r="S32" s="82">
        <v>0</v>
      </c>
      <c r="T32" s="24">
        <v>-1226</v>
      </c>
      <c r="U32" s="25">
        <v>-1226</v>
      </c>
      <c r="V32" s="25">
        <v>0</v>
      </c>
      <c r="W32" s="34">
        <v>0</v>
      </c>
    </row>
    <row r="33" spans="1:23" s="48" customFormat="1" ht="10.5" customHeight="1" x14ac:dyDescent="0.2">
      <c r="A33" s="16"/>
      <c r="B33" s="21"/>
      <c r="C33" s="16"/>
      <c r="D33" s="104" t="s">
        <v>110</v>
      </c>
      <c r="E33" s="104" t="s">
        <v>123</v>
      </c>
      <c r="F33" s="15">
        <v>154</v>
      </c>
      <c r="G33" s="12" t="s">
        <v>96</v>
      </c>
      <c r="H33" s="15" t="s">
        <v>9</v>
      </c>
      <c r="I33" s="73">
        <v>0</v>
      </c>
      <c r="J33" s="24">
        <v>382</v>
      </c>
      <c r="K33" s="25">
        <v>382</v>
      </c>
      <c r="L33" s="25">
        <v>0</v>
      </c>
      <c r="M33" s="26">
        <v>0</v>
      </c>
      <c r="N33" s="82">
        <v>0</v>
      </c>
      <c r="O33" s="24">
        <v>1608</v>
      </c>
      <c r="P33" s="25">
        <v>1608</v>
      </c>
      <c r="Q33" s="25">
        <v>0</v>
      </c>
      <c r="R33" s="34">
        <v>0</v>
      </c>
      <c r="S33" s="82">
        <v>0</v>
      </c>
      <c r="T33" s="24">
        <v>1226</v>
      </c>
      <c r="U33" s="25">
        <v>1226</v>
      </c>
      <c r="V33" s="25">
        <v>0</v>
      </c>
      <c r="W33" s="34">
        <v>0</v>
      </c>
    </row>
    <row r="34" spans="1:23" s="48" customFormat="1" ht="22.5" x14ac:dyDescent="0.2">
      <c r="A34" s="16"/>
      <c r="B34" s="21"/>
      <c r="C34" s="16"/>
      <c r="D34" s="18"/>
      <c r="E34" s="104" t="s">
        <v>111</v>
      </c>
      <c r="F34" s="15">
        <v>98</v>
      </c>
      <c r="G34" s="12" t="s">
        <v>45</v>
      </c>
      <c r="H34" s="15" t="s">
        <v>41</v>
      </c>
      <c r="I34" s="73">
        <v>18180</v>
      </c>
      <c r="J34" s="24">
        <v>4329</v>
      </c>
      <c r="K34" s="25">
        <v>4006</v>
      </c>
      <c r="L34" s="25">
        <v>7</v>
      </c>
      <c r="M34" s="26">
        <v>109</v>
      </c>
      <c r="N34" s="82">
        <v>10858</v>
      </c>
      <c r="O34" s="24">
        <v>2586</v>
      </c>
      <c r="P34" s="25">
        <v>2403</v>
      </c>
      <c r="Q34" s="25">
        <v>7</v>
      </c>
      <c r="R34" s="34">
        <v>61</v>
      </c>
      <c r="S34" s="82">
        <v>-7322</v>
      </c>
      <c r="T34" s="24">
        <v>-1743</v>
      </c>
      <c r="U34" s="25">
        <v>-1603</v>
      </c>
      <c r="V34" s="25">
        <v>0</v>
      </c>
      <c r="W34" s="34">
        <v>-48</v>
      </c>
    </row>
    <row r="35" spans="1:23" s="48" customFormat="1" x14ac:dyDescent="0.2">
      <c r="A35" s="16"/>
      <c r="B35" s="19" t="s">
        <v>200</v>
      </c>
      <c r="C35" s="20"/>
      <c r="D35" s="20"/>
      <c r="E35" s="20"/>
      <c r="F35" s="20"/>
      <c r="G35" s="20"/>
      <c r="H35" s="20"/>
      <c r="I35" s="69">
        <v>18180</v>
      </c>
      <c r="J35" s="27">
        <v>19906</v>
      </c>
      <c r="K35" s="28">
        <v>12290</v>
      </c>
      <c r="L35" s="28">
        <v>5707</v>
      </c>
      <c r="M35" s="29">
        <v>658</v>
      </c>
      <c r="N35" s="81">
        <v>10858</v>
      </c>
      <c r="O35" s="27">
        <v>18163</v>
      </c>
      <c r="P35" s="28">
        <v>10687</v>
      </c>
      <c r="Q35" s="28">
        <v>5707</v>
      </c>
      <c r="R35" s="30">
        <v>610</v>
      </c>
      <c r="S35" s="81">
        <v>-7322</v>
      </c>
      <c r="T35" s="27">
        <v>-1743</v>
      </c>
      <c r="U35" s="28">
        <v>-1603</v>
      </c>
      <c r="V35" s="28">
        <v>0</v>
      </c>
      <c r="W35" s="30">
        <v>-48</v>
      </c>
    </row>
    <row r="36" spans="1:23" s="48" customFormat="1" ht="56.25" x14ac:dyDescent="0.2">
      <c r="A36" s="12">
        <v>430212</v>
      </c>
      <c r="B36" s="14" t="s">
        <v>201</v>
      </c>
      <c r="C36" s="12" t="s">
        <v>16</v>
      </c>
      <c r="D36" s="104" t="s">
        <v>112</v>
      </c>
      <c r="E36" s="104" t="s">
        <v>215</v>
      </c>
      <c r="F36" s="15">
        <v>98</v>
      </c>
      <c r="G36" s="12" t="s">
        <v>45</v>
      </c>
      <c r="H36" s="15" t="s">
        <v>9</v>
      </c>
      <c r="I36" s="73">
        <v>72100</v>
      </c>
      <c r="J36" s="24">
        <v>18477</v>
      </c>
      <c r="K36" s="25">
        <v>7100</v>
      </c>
      <c r="L36" s="25">
        <v>450</v>
      </c>
      <c r="M36" s="26">
        <v>5000</v>
      </c>
      <c r="N36" s="82">
        <v>82100</v>
      </c>
      <c r="O36" s="24">
        <v>20077</v>
      </c>
      <c r="P36" s="25">
        <v>7371</v>
      </c>
      <c r="Q36" s="25">
        <v>450</v>
      </c>
      <c r="R36" s="34">
        <v>5340</v>
      </c>
      <c r="S36" s="82">
        <v>10000</v>
      </c>
      <c r="T36" s="24">
        <v>1600</v>
      </c>
      <c r="U36" s="25">
        <v>271</v>
      </c>
      <c r="V36" s="25">
        <v>0</v>
      </c>
      <c r="W36" s="34">
        <v>340</v>
      </c>
    </row>
    <row r="37" spans="1:23" s="48" customFormat="1" x14ac:dyDescent="0.2">
      <c r="A37" s="16"/>
      <c r="B37" s="19" t="s">
        <v>202</v>
      </c>
      <c r="C37" s="20"/>
      <c r="D37" s="20"/>
      <c r="E37" s="20"/>
      <c r="F37" s="20"/>
      <c r="G37" s="20"/>
      <c r="H37" s="20"/>
      <c r="I37" s="69">
        <v>72100</v>
      </c>
      <c r="J37" s="27">
        <v>18477</v>
      </c>
      <c r="K37" s="28">
        <v>7100</v>
      </c>
      <c r="L37" s="28">
        <v>450</v>
      </c>
      <c r="M37" s="29">
        <v>5000</v>
      </c>
      <c r="N37" s="81">
        <v>82100</v>
      </c>
      <c r="O37" s="27">
        <v>20077</v>
      </c>
      <c r="P37" s="28">
        <v>7371</v>
      </c>
      <c r="Q37" s="28">
        <v>450</v>
      </c>
      <c r="R37" s="30">
        <v>5340</v>
      </c>
      <c r="S37" s="81">
        <v>10000</v>
      </c>
      <c r="T37" s="27">
        <v>1600</v>
      </c>
      <c r="U37" s="28">
        <v>271</v>
      </c>
      <c r="V37" s="28">
        <v>0</v>
      </c>
      <c r="W37" s="30">
        <v>340</v>
      </c>
    </row>
    <row r="38" spans="1:23" s="48" customFormat="1" ht="17.25" customHeight="1" x14ac:dyDescent="0.2">
      <c r="A38" s="12">
        <v>430220</v>
      </c>
      <c r="B38" s="197" t="s">
        <v>203</v>
      </c>
      <c r="C38" s="12" t="s">
        <v>16</v>
      </c>
      <c r="D38" s="104" t="s">
        <v>113</v>
      </c>
      <c r="E38" s="197" t="s">
        <v>114</v>
      </c>
      <c r="F38" s="15">
        <v>98</v>
      </c>
      <c r="G38" s="12" t="s">
        <v>45</v>
      </c>
      <c r="H38" s="15" t="s">
        <v>9</v>
      </c>
      <c r="I38" s="73">
        <v>36956</v>
      </c>
      <c r="J38" s="24">
        <v>9239</v>
      </c>
      <c r="K38" s="25">
        <v>634</v>
      </c>
      <c r="L38" s="25">
        <v>0</v>
      </c>
      <c r="M38" s="26">
        <v>2967</v>
      </c>
      <c r="N38" s="82">
        <v>33956</v>
      </c>
      <c r="O38" s="24">
        <v>8400</v>
      </c>
      <c r="P38" s="25">
        <v>634</v>
      </c>
      <c r="Q38" s="25">
        <v>0</v>
      </c>
      <c r="R38" s="34">
        <v>2967</v>
      </c>
      <c r="S38" s="82">
        <v>-3000</v>
      </c>
      <c r="T38" s="24">
        <v>-839</v>
      </c>
      <c r="U38" s="25">
        <v>0</v>
      </c>
      <c r="V38" s="25">
        <v>0</v>
      </c>
      <c r="W38" s="34">
        <v>0</v>
      </c>
    </row>
    <row r="39" spans="1:23" s="48" customFormat="1" ht="17.25" customHeight="1" x14ac:dyDescent="0.2">
      <c r="A39" s="16"/>
      <c r="B39" s="199"/>
      <c r="C39" s="16"/>
      <c r="D39" s="18"/>
      <c r="E39" s="199"/>
      <c r="F39" s="66"/>
      <c r="G39" s="16"/>
      <c r="H39" s="64" t="s">
        <v>41</v>
      </c>
      <c r="I39" s="74">
        <v>10559</v>
      </c>
      <c r="J39" s="75">
        <v>2800</v>
      </c>
      <c r="K39" s="76">
        <v>675</v>
      </c>
      <c r="L39" s="76">
        <v>0</v>
      </c>
      <c r="M39" s="77">
        <v>829</v>
      </c>
      <c r="N39" s="79">
        <v>8559</v>
      </c>
      <c r="O39" s="75">
        <v>2300</v>
      </c>
      <c r="P39" s="76">
        <v>675</v>
      </c>
      <c r="Q39" s="76">
        <v>0</v>
      </c>
      <c r="R39" s="80">
        <v>829</v>
      </c>
      <c r="S39" s="79">
        <v>-2000</v>
      </c>
      <c r="T39" s="75">
        <v>-500</v>
      </c>
      <c r="U39" s="76">
        <v>0</v>
      </c>
      <c r="V39" s="76">
        <v>0</v>
      </c>
      <c r="W39" s="80">
        <v>0</v>
      </c>
    </row>
    <row r="40" spans="1:23" s="48" customFormat="1" x14ac:dyDescent="0.2">
      <c r="A40" s="16"/>
      <c r="B40" s="19" t="s">
        <v>204</v>
      </c>
      <c r="C40" s="20"/>
      <c r="D40" s="20"/>
      <c r="E40" s="20"/>
      <c r="F40" s="20"/>
      <c r="G40" s="20"/>
      <c r="H40" s="20"/>
      <c r="I40" s="69">
        <v>47515</v>
      </c>
      <c r="J40" s="27">
        <v>12039</v>
      </c>
      <c r="K40" s="28">
        <v>1309</v>
      </c>
      <c r="L40" s="28">
        <v>0</v>
      </c>
      <c r="M40" s="29">
        <v>3796</v>
      </c>
      <c r="N40" s="81">
        <v>42515</v>
      </c>
      <c r="O40" s="27">
        <v>10700</v>
      </c>
      <c r="P40" s="28">
        <v>1309</v>
      </c>
      <c r="Q40" s="28">
        <v>0</v>
      </c>
      <c r="R40" s="30">
        <v>3796</v>
      </c>
      <c r="S40" s="81">
        <v>-5000</v>
      </c>
      <c r="T40" s="27">
        <v>-1339</v>
      </c>
      <c r="U40" s="28">
        <v>0</v>
      </c>
      <c r="V40" s="28">
        <v>0</v>
      </c>
      <c r="W40" s="30">
        <v>0</v>
      </c>
    </row>
    <row r="41" spans="1:23" s="48" customFormat="1" ht="22.5" x14ac:dyDescent="0.2">
      <c r="A41" s="12">
        <v>430249</v>
      </c>
      <c r="B41" s="14" t="s">
        <v>205</v>
      </c>
      <c r="C41" s="12" t="s">
        <v>16</v>
      </c>
      <c r="D41" s="104" t="s">
        <v>115</v>
      </c>
      <c r="E41" s="104" t="s">
        <v>116</v>
      </c>
      <c r="F41" s="15">
        <v>98</v>
      </c>
      <c r="G41" s="12" t="s">
        <v>45</v>
      </c>
      <c r="H41" s="15" t="s">
        <v>9</v>
      </c>
      <c r="I41" s="73">
        <v>53393</v>
      </c>
      <c r="J41" s="24">
        <v>8543</v>
      </c>
      <c r="K41" s="25">
        <v>1448</v>
      </c>
      <c r="L41" s="25">
        <v>0</v>
      </c>
      <c r="M41" s="26">
        <v>1780</v>
      </c>
      <c r="N41" s="82">
        <v>43393</v>
      </c>
      <c r="O41" s="24">
        <v>6943</v>
      </c>
      <c r="P41" s="25">
        <v>1177</v>
      </c>
      <c r="Q41" s="25">
        <v>0</v>
      </c>
      <c r="R41" s="34">
        <v>1440</v>
      </c>
      <c r="S41" s="82">
        <v>-10000</v>
      </c>
      <c r="T41" s="24">
        <v>-1600</v>
      </c>
      <c r="U41" s="25">
        <v>-271</v>
      </c>
      <c r="V41" s="25">
        <v>0</v>
      </c>
      <c r="W41" s="34">
        <v>-340</v>
      </c>
    </row>
    <row r="42" spans="1:23" s="48" customFormat="1" x14ac:dyDescent="0.2">
      <c r="A42" s="16"/>
      <c r="B42" s="19" t="s">
        <v>206</v>
      </c>
      <c r="C42" s="20"/>
      <c r="D42" s="20"/>
      <c r="E42" s="20"/>
      <c r="F42" s="20"/>
      <c r="G42" s="20"/>
      <c r="H42" s="20"/>
      <c r="I42" s="69">
        <v>53393</v>
      </c>
      <c r="J42" s="27">
        <v>8543</v>
      </c>
      <c r="K42" s="28">
        <v>1448</v>
      </c>
      <c r="L42" s="28">
        <v>0</v>
      </c>
      <c r="M42" s="29">
        <v>1780</v>
      </c>
      <c r="N42" s="81">
        <v>43393</v>
      </c>
      <c r="O42" s="27">
        <v>6943</v>
      </c>
      <c r="P42" s="28">
        <v>1177</v>
      </c>
      <c r="Q42" s="28">
        <v>0</v>
      </c>
      <c r="R42" s="30">
        <v>1440</v>
      </c>
      <c r="S42" s="81">
        <v>-10000</v>
      </c>
      <c r="T42" s="27">
        <v>-1600</v>
      </c>
      <c r="U42" s="28">
        <v>-271</v>
      </c>
      <c r="V42" s="28">
        <v>0</v>
      </c>
      <c r="W42" s="30">
        <v>-340</v>
      </c>
    </row>
    <row r="43" spans="1:23" s="48" customFormat="1" ht="45" x14ac:dyDescent="0.2">
      <c r="A43" s="12">
        <v>430325</v>
      </c>
      <c r="B43" s="14" t="s">
        <v>207</v>
      </c>
      <c r="C43" s="12" t="s">
        <v>16</v>
      </c>
      <c r="D43" s="104" t="s">
        <v>117</v>
      </c>
      <c r="E43" s="104" t="s">
        <v>217</v>
      </c>
      <c r="F43" s="15">
        <v>111</v>
      </c>
      <c r="G43" s="12" t="s">
        <v>36</v>
      </c>
      <c r="H43" s="15" t="s">
        <v>9</v>
      </c>
      <c r="I43" s="73">
        <v>0</v>
      </c>
      <c r="J43" s="24">
        <v>122799</v>
      </c>
      <c r="K43" s="25">
        <v>24292</v>
      </c>
      <c r="L43" s="25">
        <v>4555</v>
      </c>
      <c r="M43" s="26">
        <v>27712</v>
      </c>
      <c r="N43" s="82">
        <v>0</v>
      </c>
      <c r="O43" s="24">
        <v>121501</v>
      </c>
      <c r="P43" s="25">
        <v>23192</v>
      </c>
      <c r="Q43" s="25">
        <v>4555</v>
      </c>
      <c r="R43" s="34">
        <v>27613</v>
      </c>
      <c r="S43" s="82">
        <v>0</v>
      </c>
      <c r="T43" s="24">
        <v>-1298</v>
      </c>
      <c r="U43" s="25">
        <v>-1100</v>
      </c>
      <c r="V43" s="25">
        <v>0</v>
      </c>
      <c r="W43" s="34">
        <v>-99</v>
      </c>
    </row>
    <row r="44" spans="1:23" s="48" customFormat="1" x14ac:dyDescent="0.2">
      <c r="A44" s="16"/>
      <c r="B44" s="21"/>
      <c r="C44" s="16"/>
      <c r="D44" s="104" t="s">
        <v>118</v>
      </c>
      <c r="E44" s="104" t="s">
        <v>7</v>
      </c>
      <c r="F44" s="15">
        <v>89</v>
      </c>
      <c r="G44" s="12" t="s">
        <v>119</v>
      </c>
      <c r="H44" s="15" t="s">
        <v>41</v>
      </c>
      <c r="I44" s="73">
        <v>0</v>
      </c>
      <c r="J44" s="24">
        <v>60400</v>
      </c>
      <c r="K44" s="25">
        <v>28000</v>
      </c>
      <c r="L44" s="25">
        <v>2039</v>
      </c>
      <c r="M44" s="26">
        <v>9200</v>
      </c>
      <c r="N44" s="82">
        <v>0</v>
      </c>
      <c r="O44" s="24">
        <v>61698</v>
      </c>
      <c r="P44" s="25">
        <v>29100</v>
      </c>
      <c r="Q44" s="25">
        <v>2039</v>
      </c>
      <c r="R44" s="34">
        <v>9299</v>
      </c>
      <c r="S44" s="82">
        <v>0</v>
      </c>
      <c r="T44" s="24">
        <v>1298</v>
      </c>
      <c r="U44" s="25">
        <v>1100</v>
      </c>
      <c r="V44" s="25">
        <v>0</v>
      </c>
      <c r="W44" s="34">
        <v>99</v>
      </c>
    </row>
    <row r="45" spans="1:23" s="48" customFormat="1" x14ac:dyDescent="0.2">
      <c r="A45" s="16"/>
      <c r="B45" s="19" t="s">
        <v>208</v>
      </c>
      <c r="C45" s="20"/>
      <c r="D45" s="20"/>
      <c r="E45" s="20"/>
      <c r="F45" s="20"/>
      <c r="G45" s="20"/>
      <c r="H45" s="20"/>
      <c r="I45" s="69">
        <v>0</v>
      </c>
      <c r="J45" s="27">
        <v>183199</v>
      </c>
      <c r="K45" s="28">
        <v>52292</v>
      </c>
      <c r="L45" s="28">
        <v>6594</v>
      </c>
      <c r="M45" s="29">
        <v>36912</v>
      </c>
      <c r="N45" s="81">
        <v>0</v>
      </c>
      <c r="O45" s="27">
        <v>183199</v>
      </c>
      <c r="P45" s="28">
        <v>52292</v>
      </c>
      <c r="Q45" s="28">
        <v>6594</v>
      </c>
      <c r="R45" s="30">
        <v>36912</v>
      </c>
      <c r="S45" s="81">
        <v>0</v>
      </c>
      <c r="T45" s="27">
        <v>0</v>
      </c>
      <c r="U45" s="28">
        <v>0</v>
      </c>
      <c r="V45" s="28">
        <v>0</v>
      </c>
      <c r="W45" s="30">
        <v>0</v>
      </c>
    </row>
    <row r="46" spans="1:23" s="48" customFormat="1" ht="67.5" x14ac:dyDescent="0.2">
      <c r="A46" s="12">
        <v>430333</v>
      </c>
      <c r="B46" s="14" t="s">
        <v>209</v>
      </c>
      <c r="C46" s="12" t="s">
        <v>16</v>
      </c>
      <c r="D46" s="104" t="s">
        <v>117</v>
      </c>
      <c r="E46" s="104" t="s">
        <v>216</v>
      </c>
      <c r="F46" s="15">
        <v>91</v>
      </c>
      <c r="G46" s="12" t="s">
        <v>44</v>
      </c>
      <c r="H46" s="15" t="s">
        <v>9</v>
      </c>
      <c r="I46" s="73">
        <v>0</v>
      </c>
      <c r="J46" s="24">
        <v>12854</v>
      </c>
      <c r="K46" s="25">
        <v>6250</v>
      </c>
      <c r="L46" s="25">
        <v>0</v>
      </c>
      <c r="M46" s="26">
        <v>2752</v>
      </c>
      <c r="N46" s="82">
        <v>0</v>
      </c>
      <c r="O46" s="24">
        <v>12604</v>
      </c>
      <c r="P46" s="25">
        <v>6000</v>
      </c>
      <c r="Q46" s="25">
        <v>0</v>
      </c>
      <c r="R46" s="34">
        <v>2752</v>
      </c>
      <c r="S46" s="82">
        <v>0</v>
      </c>
      <c r="T46" s="24">
        <v>-250</v>
      </c>
      <c r="U46" s="25">
        <v>-250</v>
      </c>
      <c r="V46" s="25">
        <v>0</v>
      </c>
      <c r="W46" s="34">
        <v>0</v>
      </c>
    </row>
    <row r="47" spans="1:23" s="48" customFormat="1" x14ac:dyDescent="0.2">
      <c r="A47" s="16"/>
      <c r="B47" s="19" t="s">
        <v>210</v>
      </c>
      <c r="C47" s="20"/>
      <c r="D47" s="20"/>
      <c r="E47" s="20"/>
      <c r="F47" s="20"/>
      <c r="G47" s="20"/>
      <c r="H47" s="20"/>
      <c r="I47" s="69">
        <v>0</v>
      </c>
      <c r="J47" s="27">
        <v>12854</v>
      </c>
      <c r="K47" s="28">
        <v>6250</v>
      </c>
      <c r="L47" s="28">
        <v>0</v>
      </c>
      <c r="M47" s="29">
        <v>2752</v>
      </c>
      <c r="N47" s="81">
        <v>0</v>
      </c>
      <c r="O47" s="27">
        <v>12604</v>
      </c>
      <c r="P47" s="28">
        <v>6000</v>
      </c>
      <c r="Q47" s="28">
        <v>0</v>
      </c>
      <c r="R47" s="30">
        <v>2752</v>
      </c>
      <c r="S47" s="81">
        <v>0</v>
      </c>
      <c r="T47" s="27">
        <v>-250</v>
      </c>
      <c r="U47" s="28">
        <v>-250</v>
      </c>
      <c r="V47" s="28">
        <v>0</v>
      </c>
      <c r="W47" s="30">
        <v>0</v>
      </c>
    </row>
    <row r="48" spans="1:23" s="48" customFormat="1" ht="22.5" x14ac:dyDescent="0.2">
      <c r="A48" s="12">
        <v>430350</v>
      </c>
      <c r="B48" s="14" t="s">
        <v>180</v>
      </c>
      <c r="C48" s="12" t="s">
        <v>16</v>
      </c>
      <c r="D48" s="104" t="s">
        <v>120</v>
      </c>
      <c r="E48" s="104" t="s">
        <v>121</v>
      </c>
      <c r="F48" s="15">
        <v>98</v>
      </c>
      <c r="G48" s="12" t="s">
        <v>45</v>
      </c>
      <c r="H48" s="15" t="s">
        <v>9</v>
      </c>
      <c r="I48" s="73">
        <v>30000</v>
      </c>
      <c r="J48" s="24">
        <v>4800</v>
      </c>
      <c r="K48" s="25">
        <v>2800</v>
      </c>
      <c r="L48" s="25">
        <v>0</v>
      </c>
      <c r="M48" s="26">
        <v>690</v>
      </c>
      <c r="N48" s="82">
        <v>27000</v>
      </c>
      <c r="O48" s="24">
        <v>4320</v>
      </c>
      <c r="P48" s="25">
        <v>2800</v>
      </c>
      <c r="Q48" s="25">
        <v>0</v>
      </c>
      <c r="R48" s="34">
        <v>570</v>
      </c>
      <c r="S48" s="82">
        <v>-3000</v>
      </c>
      <c r="T48" s="24">
        <v>-480</v>
      </c>
      <c r="U48" s="25">
        <v>0</v>
      </c>
      <c r="V48" s="25">
        <v>0</v>
      </c>
      <c r="W48" s="34">
        <v>-120</v>
      </c>
    </row>
    <row r="49" spans="1:23" s="48" customFormat="1" x14ac:dyDescent="0.2">
      <c r="A49" s="22"/>
      <c r="B49" s="36" t="s">
        <v>211</v>
      </c>
      <c r="C49" s="23"/>
      <c r="D49" s="23"/>
      <c r="E49" s="23"/>
      <c r="F49" s="23"/>
      <c r="G49" s="23"/>
      <c r="H49" s="23"/>
      <c r="I49" s="70">
        <v>30000</v>
      </c>
      <c r="J49" s="71">
        <v>4800</v>
      </c>
      <c r="K49" s="72">
        <v>2800</v>
      </c>
      <c r="L49" s="72">
        <v>0</v>
      </c>
      <c r="M49" s="37">
        <v>690</v>
      </c>
      <c r="N49" s="83">
        <v>27000</v>
      </c>
      <c r="O49" s="31">
        <v>4320</v>
      </c>
      <c r="P49" s="32">
        <v>2800</v>
      </c>
      <c r="Q49" s="32">
        <v>0</v>
      </c>
      <c r="R49" s="33">
        <v>570</v>
      </c>
      <c r="S49" s="83">
        <v>-3000</v>
      </c>
      <c r="T49" s="31">
        <v>-480</v>
      </c>
      <c r="U49" s="32">
        <v>0</v>
      </c>
      <c r="V49" s="32">
        <v>0</v>
      </c>
      <c r="W49" s="33">
        <v>-120</v>
      </c>
    </row>
    <row r="50" spans="1:23" s="48" customFormat="1" x14ac:dyDescent="0.2">
      <c r="A50" s="47"/>
      <c r="B50" s="49"/>
      <c r="C50" s="49"/>
      <c r="D50" s="49"/>
      <c r="E50" s="49"/>
      <c r="F50" s="49"/>
      <c r="G50" s="49"/>
      <c r="H50" s="49"/>
      <c r="I50" s="50"/>
      <c r="J50" s="50"/>
      <c r="K50" s="50"/>
      <c r="L50" s="50"/>
      <c r="M50" s="50"/>
      <c r="N50" s="50"/>
      <c r="O50" s="50"/>
      <c r="P50" s="50"/>
      <c r="Q50" s="50"/>
      <c r="R50" s="50"/>
      <c r="S50" s="50"/>
      <c r="T50" s="50"/>
      <c r="U50" s="50"/>
      <c r="V50" s="50"/>
      <c r="W50" s="50"/>
    </row>
    <row r="51" spans="1:23" s="48" customFormat="1" x14ac:dyDescent="0.2">
      <c r="A51" s="47"/>
      <c r="B51" s="49"/>
      <c r="C51" s="49"/>
      <c r="D51" s="49"/>
      <c r="E51" s="49"/>
      <c r="F51" s="49"/>
      <c r="G51" s="49"/>
      <c r="H51" s="49"/>
      <c r="I51" s="50"/>
      <c r="J51" s="50"/>
      <c r="K51" s="50"/>
      <c r="L51" s="50"/>
      <c r="M51" s="50"/>
      <c r="N51" s="50"/>
      <c r="O51" s="50"/>
      <c r="P51" s="50"/>
      <c r="Q51" s="50"/>
      <c r="R51" s="50"/>
      <c r="S51" s="50"/>
      <c r="T51" s="50"/>
      <c r="U51" s="50"/>
      <c r="V51" s="50"/>
      <c r="W51" s="50"/>
    </row>
    <row r="52" spans="1:23" s="58" customFormat="1" x14ac:dyDescent="0.2">
      <c r="A52" s="47"/>
      <c r="B52" s="49"/>
      <c r="C52" s="49"/>
      <c r="D52" s="49"/>
      <c r="E52" s="49"/>
      <c r="F52" s="49"/>
      <c r="G52" s="49"/>
      <c r="H52" s="49"/>
      <c r="I52" s="85"/>
      <c r="J52" s="50"/>
      <c r="K52" s="50"/>
      <c r="L52" s="50"/>
      <c r="M52" s="50"/>
      <c r="N52" s="50"/>
      <c r="O52" s="50"/>
      <c r="P52" s="50"/>
      <c r="Q52" s="50"/>
      <c r="R52" s="50"/>
      <c r="S52" s="50"/>
      <c r="T52" s="50"/>
      <c r="U52" s="50"/>
      <c r="V52" s="50"/>
      <c r="W52" s="50"/>
    </row>
    <row r="54" spans="1:23" ht="11.25" hidden="1" customHeight="1" outlineLevel="1" x14ac:dyDescent="0.2">
      <c r="G54" s="214" t="s">
        <v>21</v>
      </c>
      <c r="H54" s="215" t="s">
        <v>28</v>
      </c>
      <c r="I54" s="210" t="s">
        <v>24</v>
      </c>
      <c r="J54" s="211"/>
      <c r="K54" s="211"/>
      <c r="L54" s="211"/>
      <c r="M54" s="196"/>
      <c r="N54" s="210" t="s">
        <v>25</v>
      </c>
      <c r="O54" s="211"/>
      <c r="P54" s="211"/>
      <c r="Q54" s="211"/>
      <c r="R54" s="196"/>
      <c r="S54" s="210" t="s">
        <v>30</v>
      </c>
      <c r="T54" s="211"/>
      <c r="U54" s="211"/>
      <c r="V54" s="211"/>
      <c r="W54" s="196"/>
    </row>
    <row r="55" spans="1:23" ht="45" hidden="1" outlineLevel="1" x14ac:dyDescent="0.2">
      <c r="G55" s="214"/>
      <c r="H55" s="212"/>
      <c r="I55" s="84" t="s">
        <v>43</v>
      </c>
      <c r="J55" s="55" t="s">
        <v>12</v>
      </c>
      <c r="K55" s="56" t="s">
        <v>13</v>
      </c>
      <c r="L55" s="56" t="s">
        <v>14</v>
      </c>
      <c r="M55" s="57" t="s">
        <v>15</v>
      </c>
      <c r="N55" s="84" t="s">
        <v>43</v>
      </c>
      <c r="O55" s="55" t="s">
        <v>12</v>
      </c>
      <c r="P55" s="56" t="s">
        <v>13</v>
      </c>
      <c r="Q55" s="56" t="s">
        <v>14</v>
      </c>
      <c r="R55" s="57" t="s">
        <v>15</v>
      </c>
      <c r="S55" s="84" t="s">
        <v>43</v>
      </c>
      <c r="T55" s="55" t="s">
        <v>12</v>
      </c>
      <c r="U55" s="56" t="s">
        <v>13</v>
      </c>
      <c r="V55" s="56" t="s">
        <v>14</v>
      </c>
      <c r="W55" s="57" t="s">
        <v>15</v>
      </c>
    </row>
    <row r="56" spans="1:23" hidden="1" outlineLevel="1" x14ac:dyDescent="0.2">
      <c r="G56" s="12" t="s">
        <v>16</v>
      </c>
      <c r="H56" s="15" t="s">
        <v>9</v>
      </c>
      <c r="I56" s="73">
        <v>382919</v>
      </c>
      <c r="J56" s="24">
        <v>337484</v>
      </c>
      <c r="K56" s="25">
        <v>104178</v>
      </c>
      <c r="L56" s="25">
        <v>18530</v>
      </c>
      <c r="M56" s="26">
        <v>68089</v>
      </c>
      <c r="N56" s="78">
        <v>392241</v>
      </c>
      <c r="O56" s="9">
        <v>339891</v>
      </c>
      <c r="P56" s="10">
        <v>104481</v>
      </c>
      <c r="Q56" s="10">
        <v>18530</v>
      </c>
      <c r="R56" s="11">
        <v>68288</v>
      </c>
      <c r="S56" s="78">
        <v>9322</v>
      </c>
      <c r="T56" s="9">
        <v>2407</v>
      </c>
      <c r="U56" s="10">
        <v>303</v>
      </c>
      <c r="V56" s="10">
        <v>0</v>
      </c>
      <c r="W56" s="11">
        <v>199</v>
      </c>
    </row>
    <row r="57" spans="1:23" hidden="1" outlineLevel="1" x14ac:dyDescent="0.2">
      <c r="G57" s="16"/>
      <c r="H57" s="64" t="s">
        <v>41</v>
      </c>
      <c r="I57" s="74">
        <v>28739</v>
      </c>
      <c r="J57" s="75">
        <v>73229</v>
      </c>
      <c r="K57" s="76">
        <v>38381</v>
      </c>
      <c r="L57" s="76">
        <v>2046</v>
      </c>
      <c r="M57" s="77">
        <v>10138</v>
      </c>
      <c r="N57" s="79">
        <v>19417</v>
      </c>
      <c r="O57" s="75">
        <v>72484</v>
      </c>
      <c r="P57" s="76">
        <v>38078</v>
      </c>
      <c r="Q57" s="76">
        <v>2046</v>
      </c>
      <c r="R57" s="80">
        <v>10189</v>
      </c>
      <c r="S57" s="79">
        <v>-9322</v>
      </c>
      <c r="T57" s="75">
        <v>-745</v>
      </c>
      <c r="U57" s="76">
        <v>-303</v>
      </c>
      <c r="V57" s="76">
        <v>0</v>
      </c>
      <c r="W57" s="80">
        <v>51</v>
      </c>
    </row>
    <row r="58" spans="1:23" hidden="1" outlineLevel="1" x14ac:dyDescent="0.2">
      <c r="G58" s="36" t="s">
        <v>31</v>
      </c>
      <c r="H58" s="23"/>
      <c r="I58" s="70">
        <v>411658</v>
      </c>
      <c r="J58" s="71">
        <v>410713</v>
      </c>
      <c r="K58" s="72">
        <v>142559</v>
      </c>
      <c r="L58" s="72">
        <v>20576</v>
      </c>
      <c r="M58" s="37">
        <v>78227</v>
      </c>
      <c r="N58" s="83">
        <v>411658</v>
      </c>
      <c r="O58" s="31">
        <v>412375</v>
      </c>
      <c r="P58" s="32">
        <v>142559</v>
      </c>
      <c r="Q58" s="32">
        <v>20576</v>
      </c>
      <c r="R58" s="33">
        <v>78477</v>
      </c>
      <c r="S58" s="83">
        <v>0</v>
      </c>
      <c r="T58" s="31">
        <v>1662</v>
      </c>
      <c r="U58" s="32">
        <v>0</v>
      </c>
      <c r="V58" s="32">
        <v>0</v>
      </c>
      <c r="W58" s="33">
        <v>250</v>
      </c>
    </row>
    <row r="59" spans="1:23" s="4" customFormat="1" hidden="1" outlineLevel="1" x14ac:dyDescent="0.2">
      <c r="I59" s="7"/>
      <c r="J59" s="7"/>
      <c r="K59" s="7"/>
      <c r="L59" s="7"/>
      <c r="M59" s="7"/>
      <c r="N59" s="7"/>
      <c r="O59" s="7"/>
      <c r="P59" s="7"/>
      <c r="Q59" s="7"/>
      <c r="R59" s="7"/>
      <c r="S59" s="7"/>
      <c r="T59" s="7"/>
      <c r="U59" s="7"/>
      <c r="V59" s="7"/>
      <c r="W59" s="7"/>
    </row>
    <row r="60" spans="1:23" s="4" customFormat="1" collapsed="1" x14ac:dyDescent="0.2">
      <c r="I60" s="7"/>
      <c r="J60" s="7"/>
      <c r="K60" s="7"/>
      <c r="L60" s="7"/>
      <c r="M60" s="7"/>
      <c r="N60" s="7"/>
      <c r="O60" s="7"/>
      <c r="P60" s="7"/>
      <c r="Q60" s="7"/>
      <c r="R60" s="7"/>
      <c r="S60" s="7"/>
      <c r="T60" s="7"/>
      <c r="U60" s="7"/>
      <c r="V60" s="7"/>
      <c r="W60" s="7"/>
    </row>
    <row r="61" spans="1:23" s="4" customFormat="1" x14ac:dyDescent="0.2">
      <c r="I61" s="7"/>
      <c r="J61" s="7"/>
      <c r="K61" s="7"/>
      <c r="L61" s="7"/>
      <c r="M61" s="7"/>
      <c r="N61" s="7"/>
      <c r="O61" s="7"/>
      <c r="P61" s="7"/>
      <c r="Q61" s="7"/>
      <c r="R61" s="7"/>
      <c r="S61" s="7"/>
      <c r="T61" s="7"/>
      <c r="U61" s="7"/>
      <c r="V61" s="7"/>
      <c r="W61" s="7"/>
    </row>
    <row r="62" spans="1:23" s="4" customFormat="1" x14ac:dyDescent="0.2">
      <c r="I62" s="7"/>
      <c r="J62" s="7"/>
      <c r="K62" s="7"/>
      <c r="L62" s="7"/>
      <c r="M62" s="7"/>
      <c r="N62" s="7"/>
      <c r="O62" s="7"/>
      <c r="P62" s="7"/>
      <c r="Q62" s="7"/>
      <c r="R62" s="7"/>
      <c r="S62" s="7"/>
      <c r="T62" s="7"/>
      <c r="U62" s="7"/>
      <c r="V62" s="7"/>
      <c r="W62" s="7"/>
    </row>
    <row r="63" spans="1:23" s="4" customFormat="1" x14ac:dyDescent="0.2">
      <c r="I63" s="7"/>
      <c r="J63" s="7"/>
      <c r="K63" s="7"/>
      <c r="L63" s="7"/>
      <c r="M63" s="7"/>
      <c r="N63" s="7"/>
      <c r="O63" s="7"/>
      <c r="P63" s="7"/>
      <c r="Q63" s="7"/>
      <c r="R63" s="7"/>
      <c r="S63" s="7"/>
      <c r="T63" s="7"/>
      <c r="U63" s="7"/>
      <c r="V63" s="7"/>
      <c r="W63" s="7"/>
    </row>
    <row r="64" spans="1:23" s="4" customFormat="1" x14ac:dyDescent="0.2">
      <c r="I64" s="7"/>
      <c r="J64" s="7"/>
      <c r="K64" s="7"/>
      <c r="L64" s="7"/>
      <c r="M64" s="7"/>
      <c r="N64" s="7"/>
      <c r="O64" s="7"/>
      <c r="P64" s="7"/>
      <c r="Q64" s="7"/>
      <c r="R64" s="7"/>
      <c r="S64" s="7"/>
      <c r="T64" s="7"/>
      <c r="U64" s="7"/>
      <c r="V64" s="7"/>
      <c r="W64" s="7"/>
    </row>
    <row r="65" spans="8:23" s="4" customFormat="1" x14ac:dyDescent="0.2">
      <c r="I65" s="7"/>
      <c r="J65" s="7"/>
      <c r="K65" s="7"/>
      <c r="L65" s="7"/>
      <c r="M65" s="7"/>
      <c r="N65" s="7"/>
      <c r="O65" s="7"/>
      <c r="P65" s="7"/>
      <c r="Q65" s="7"/>
      <c r="R65" s="7"/>
      <c r="S65" s="7"/>
      <c r="T65" s="7"/>
      <c r="U65" s="7"/>
      <c r="V65" s="7"/>
      <c r="W65" s="7"/>
    </row>
    <row r="66" spans="8:23" s="4" customFormat="1" x14ac:dyDescent="0.2">
      <c r="I66" s="7"/>
      <c r="J66" s="7"/>
      <c r="K66" s="7"/>
      <c r="L66" s="7"/>
      <c r="M66" s="7"/>
      <c r="N66" s="7"/>
      <c r="O66" s="7"/>
      <c r="P66" s="7"/>
      <c r="Q66" s="7"/>
      <c r="R66" s="7"/>
      <c r="S66" s="7"/>
      <c r="T66" s="7"/>
      <c r="U66" s="7"/>
      <c r="V66" s="7"/>
      <c r="W66" s="7"/>
    </row>
    <row r="67" spans="8:23" s="4" customFormat="1" x14ac:dyDescent="0.2">
      <c r="I67" s="7"/>
      <c r="J67" s="7"/>
      <c r="K67" s="7"/>
      <c r="L67" s="7"/>
      <c r="M67" s="7"/>
      <c r="N67" s="7"/>
      <c r="O67" s="7"/>
      <c r="P67" s="7"/>
      <c r="Q67" s="7"/>
      <c r="R67" s="7"/>
      <c r="S67" s="7"/>
      <c r="T67" s="7"/>
      <c r="U67" s="7"/>
      <c r="V67" s="7"/>
      <c r="W67" s="7"/>
    </row>
    <row r="68" spans="8:23" s="4" customFormat="1" x14ac:dyDescent="0.2">
      <c r="I68" s="7"/>
      <c r="J68" s="7"/>
      <c r="K68" s="7"/>
      <c r="L68" s="7"/>
      <c r="M68" s="7"/>
      <c r="N68" s="7"/>
      <c r="O68" s="7"/>
      <c r="P68" s="7"/>
      <c r="Q68" s="7"/>
      <c r="R68" s="7"/>
      <c r="S68" s="7"/>
      <c r="T68" s="7"/>
      <c r="U68" s="7"/>
      <c r="V68" s="7"/>
      <c r="W68" s="7"/>
    </row>
    <row r="69" spans="8:23" s="4" customFormat="1" x14ac:dyDescent="0.2">
      <c r="I69" s="7"/>
      <c r="J69" s="7"/>
      <c r="K69" s="7"/>
      <c r="L69" s="7"/>
      <c r="M69" s="7"/>
      <c r="N69" s="7"/>
      <c r="O69" s="7"/>
      <c r="P69" s="7"/>
      <c r="Q69" s="7"/>
      <c r="R69" s="7"/>
      <c r="S69" s="7"/>
      <c r="T69" s="7"/>
      <c r="U69" s="7"/>
      <c r="V69" s="7"/>
      <c r="W69" s="7"/>
    </row>
    <row r="70" spans="8:23" s="4" customFormat="1" x14ac:dyDescent="0.2">
      <c r="I70" s="7"/>
      <c r="J70" s="7"/>
      <c r="K70" s="7"/>
      <c r="L70" s="7"/>
      <c r="M70" s="7"/>
      <c r="N70" s="7"/>
      <c r="O70" s="7"/>
      <c r="P70" s="7"/>
      <c r="Q70" s="7"/>
      <c r="R70" s="7"/>
      <c r="S70" s="7"/>
      <c r="T70" s="7"/>
      <c r="U70" s="7"/>
      <c r="V70" s="7"/>
      <c r="W70" s="7"/>
    </row>
    <row r="71" spans="8:23" s="4" customFormat="1" x14ac:dyDescent="0.2">
      <c r="I71" s="7"/>
      <c r="J71" s="7"/>
      <c r="K71" s="7"/>
      <c r="L71" s="7"/>
      <c r="M71" s="7"/>
      <c r="N71" s="7"/>
      <c r="O71" s="7"/>
      <c r="P71" s="7"/>
      <c r="Q71" s="7"/>
      <c r="R71" s="7"/>
      <c r="S71" s="7"/>
      <c r="T71" s="7"/>
      <c r="U71" s="7"/>
      <c r="V71" s="7"/>
      <c r="W71" s="7"/>
    </row>
    <row r="72" spans="8:23" s="4" customFormat="1" x14ac:dyDescent="0.2">
      <c r="I72" s="7"/>
      <c r="J72" s="7"/>
      <c r="K72" s="7"/>
      <c r="L72" s="7"/>
      <c r="M72" s="7"/>
      <c r="N72" s="7"/>
      <c r="O72" s="7"/>
      <c r="P72" s="7"/>
      <c r="Q72" s="7"/>
      <c r="R72" s="7"/>
      <c r="S72" s="7"/>
      <c r="T72" s="7"/>
      <c r="U72" s="7"/>
      <c r="V72" s="7"/>
      <c r="W72" s="7"/>
    </row>
    <row r="73" spans="8:23" s="4" customFormat="1" x14ac:dyDescent="0.2">
      <c r="I73" s="7"/>
      <c r="J73" s="7"/>
      <c r="K73" s="7"/>
      <c r="L73" s="7"/>
      <c r="M73" s="7"/>
      <c r="N73" s="7"/>
      <c r="O73" s="7"/>
      <c r="P73" s="7"/>
      <c r="Q73" s="7"/>
      <c r="R73" s="7"/>
      <c r="S73" s="7"/>
      <c r="T73" s="7"/>
      <c r="U73" s="7"/>
      <c r="V73" s="7"/>
      <c r="W73" s="7"/>
    </row>
    <row r="74" spans="8:23" s="4" customFormat="1" x14ac:dyDescent="0.2">
      <c r="I74" s="7"/>
      <c r="J74" s="7"/>
      <c r="K74" s="7"/>
      <c r="L74" s="7"/>
      <c r="M74" s="7"/>
      <c r="N74" s="7"/>
      <c r="O74" s="7"/>
      <c r="P74" s="7"/>
      <c r="Q74" s="7"/>
      <c r="R74" s="7"/>
      <c r="S74" s="7"/>
      <c r="T74" s="7"/>
      <c r="U74" s="7"/>
      <c r="V74" s="7"/>
      <c r="W74" s="7"/>
    </row>
    <row r="75" spans="8:23" s="4" customFormat="1" x14ac:dyDescent="0.2">
      <c r="I75" s="7"/>
      <c r="J75" s="7"/>
      <c r="K75" s="7"/>
      <c r="L75" s="7"/>
      <c r="M75" s="7"/>
      <c r="N75" s="7"/>
      <c r="O75" s="7"/>
      <c r="P75" s="7"/>
      <c r="Q75" s="7"/>
      <c r="R75" s="7"/>
      <c r="S75" s="7"/>
      <c r="T75" s="7"/>
      <c r="U75" s="7"/>
      <c r="V75" s="7"/>
      <c r="W75" s="7"/>
    </row>
    <row r="76" spans="8:23" s="4" customFormat="1" x14ac:dyDescent="0.2">
      <c r="I76" s="7"/>
      <c r="J76" s="7"/>
      <c r="K76" s="7"/>
      <c r="L76" s="7"/>
      <c r="M76" s="7"/>
      <c r="N76" s="7"/>
      <c r="O76" s="7"/>
      <c r="P76" s="7"/>
      <c r="Q76" s="7"/>
      <c r="R76" s="7"/>
      <c r="S76" s="7"/>
      <c r="T76" s="7"/>
      <c r="U76" s="7"/>
      <c r="V76" s="7"/>
      <c r="W76" s="7"/>
    </row>
    <row r="77" spans="8:23" s="4" customFormat="1" x14ac:dyDescent="0.2">
      <c r="I77" s="7"/>
      <c r="J77" s="7"/>
      <c r="K77" s="7"/>
      <c r="L77" s="7"/>
      <c r="M77" s="7"/>
      <c r="N77" s="7"/>
      <c r="O77" s="7"/>
      <c r="P77" s="7"/>
      <c r="Q77" s="7"/>
      <c r="R77" s="7"/>
      <c r="S77" s="7"/>
      <c r="T77" s="7"/>
      <c r="U77" s="7"/>
      <c r="V77" s="7"/>
      <c r="W77" s="7"/>
    </row>
    <row r="78" spans="8:23" s="4" customFormat="1" x14ac:dyDescent="0.2">
      <c r="I78" s="7"/>
      <c r="J78" s="7"/>
      <c r="K78" s="7"/>
      <c r="L78" s="7"/>
      <c r="M78" s="7"/>
      <c r="N78" s="7"/>
      <c r="O78" s="7"/>
      <c r="P78" s="7"/>
      <c r="Q78" s="7"/>
      <c r="R78" s="7"/>
      <c r="S78" s="7"/>
      <c r="T78" s="7"/>
      <c r="U78" s="7"/>
      <c r="V78" s="7"/>
      <c r="W78" s="7"/>
    </row>
    <row r="79" spans="8:23" s="4" customFormat="1" x14ac:dyDescent="0.2">
      <c r="I79" s="7"/>
      <c r="J79" s="7"/>
      <c r="K79" s="7"/>
      <c r="L79" s="7"/>
      <c r="M79" s="7"/>
      <c r="N79" s="7"/>
      <c r="O79" s="7"/>
      <c r="P79" s="7"/>
      <c r="Q79" s="7"/>
      <c r="R79" s="7"/>
      <c r="S79" s="7"/>
      <c r="T79" s="7"/>
      <c r="U79" s="7"/>
      <c r="V79" s="7"/>
      <c r="W79" s="7"/>
    </row>
    <row r="80" spans="8:23" x14ac:dyDescent="0.2">
      <c r="H80" s="40"/>
    </row>
    <row r="81" spans="8:8" x14ac:dyDescent="0.2">
      <c r="H81" s="40"/>
    </row>
  </sheetData>
  <mergeCells count="27">
    <mergeCell ref="A6:R6"/>
    <mergeCell ref="C8:C9"/>
    <mergeCell ref="D8:D9"/>
    <mergeCell ref="E8:E9"/>
    <mergeCell ref="F8:F9"/>
    <mergeCell ref="A8:A9"/>
    <mergeCell ref="B8:B9"/>
    <mergeCell ref="I8:M8"/>
    <mergeCell ref="N8:R8"/>
    <mergeCell ref="G54:G55"/>
    <mergeCell ref="H54:H55"/>
    <mergeCell ref="I54:M54"/>
    <mergeCell ref="N54:R54"/>
    <mergeCell ref="S54:W54"/>
    <mergeCell ref="E27:E28"/>
    <mergeCell ref="B27:B28"/>
    <mergeCell ref="E38:E39"/>
    <mergeCell ref="B38:B39"/>
    <mergeCell ref="S8:W8"/>
    <mergeCell ref="G8:G9"/>
    <mergeCell ref="H8:H9"/>
    <mergeCell ref="E10:E16"/>
    <mergeCell ref="D10:D16"/>
    <mergeCell ref="B10:B16"/>
    <mergeCell ref="E20:E21"/>
    <mergeCell ref="D20:D21"/>
    <mergeCell ref="B20:B21"/>
  </mergeCells>
  <pageMargins left="0.27559055118110237" right="0.27559055118110237" top="0.98425196850393704" bottom="0.54" header="0" footer="0"/>
  <pageSetup paperSize="9" scale="69" fitToHeight="0" orientation="landscape" r:id="rId1"/>
  <rowBreaks count="1" manualBreakCount="1">
    <brk id="3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9"/>
  <sheetViews>
    <sheetView tabSelected="1" view="pageBreakPreview" topLeftCell="E1" zoomScale="85" zoomScaleNormal="100" zoomScaleSheetLayoutView="85" workbookViewId="0">
      <selection activeCell="X2" sqref="X2"/>
    </sheetView>
  </sheetViews>
  <sheetFormatPr defaultRowHeight="11.25" x14ac:dyDescent="0.2"/>
  <cols>
    <col min="1" max="1" width="8.5703125" style="86" customWidth="1"/>
    <col min="2" max="2" width="23.42578125" style="86" customWidth="1"/>
    <col min="3" max="3" width="9.140625" style="86"/>
    <col min="4" max="4" width="16.42578125" style="181" customWidth="1"/>
    <col min="5" max="5" width="18.7109375" style="4" customWidth="1"/>
    <col min="6" max="6" width="9.7109375" style="4" customWidth="1"/>
    <col min="7" max="7" width="6.85546875" style="4" bestFit="1" customWidth="1"/>
    <col min="8" max="8" width="28.42578125" style="4" bestFit="1" customWidth="1"/>
    <col min="9" max="9" width="4" style="4" customWidth="1"/>
    <col min="10" max="10" width="19.7109375" style="4" bestFit="1" customWidth="1"/>
    <col min="11" max="11" width="12" style="4" bestFit="1" customWidth="1"/>
    <col min="12" max="24" width="7.42578125" style="4" customWidth="1"/>
    <col min="25" max="16384" width="9.140625" style="4"/>
  </cols>
  <sheetData>
    <row r="1" spans="1:24" x14ac:dyDescent="0.2">
      <c r="X1" s="87" t="s">
        <v>219</v>
      </c>
    </row>
    <row r="2" spans="1:24" x14ac:dyDescent="0.2">
      <c r="X2" s="38" t="s">
        <v>69</v>
      </c>
    </row>
    <row r="3" spans="1:24" x14ac:dyDescent="0.2">
      <c r="X3" s="38" t="s">
        <v>18</v>
      </c>
    </row>
    <row r="4" spans="1:24" x14ac:dyDescent="0.2">
      <c r="X4" s="38" t="str">
        <f>'КС ДС'!N4</f>
        <v xml:space="preserve">от 29.04.2019 № 4/11 </v>
      </c>
    </row>
    <row r="7" spans="1:24" ht="27.75" customHeight="1" x14ac:dyDescent="0.2">
      <c r="A7" s="183" t="s">
        <v>124</v>
      </c>
      <c r="B7" s="232"/>
      <c r="C7" s="232"/>
      <c r="D7" s="232"/>
      <c r="E7" s="232"/>
      <c r="F7" s="232"/>
      <c r="G7" s="232"/>
      <c r="H7" s="232"/>
      <c r="I7" s="232"/>
      <c r="J7" s="232"/>
      <c r="K7" s="232"/>
      <c r="L7" s="232"/>
      <c r="M7" s="232"/>
      <c r="N7" s="232"/>
      <c r="O7" s="232"/>
      <c r="P7" s="232"/>
      <c r="Q7" s="232"/>
      <c r="R7" s="232"/>
      <c r="S7" s="232"/>
      <c r="T7" s="232"/>
      <c r="U7" s="232"/>
      <c r="V7" s="232"/>
      <c r="W7" s="232"/>
      <c r="X7" s="232"/>
    </row>
    <row r="8" spans="1:24" x14ac:dyDescent="0.2">
      <c r="D8" s="182"/>
      <c r="E8" s="88"/>
      <c r="F8" s="88"/>
      <c r="G8" s="88"/>
      <c r="H8" s="88"/>
      <c r="I8" s="88"/>
      <c r="J8" s="88"/>
      <c r="K8" s="88"/>
      <c r="L8" s="88"/>
      <c r="M8" s="88"/>
      <c r="N8" s="88"/>
      <c r="O8" s="88"/>
      <c r="P8" s="88"/>
      <c r="Q8" s="88"/>
      <c r="R8" s="88"/>
      <c r="S8" s="88"/>
      <c r="T8" s="88"/>
      <c r="U8" s="88"/>
      <c r="V8" s="88"/>
      <c r="W8" s="88"/>
      <c r="X8" s="59"/>
    </row>
    <row r="9" spans="1:24" s="43" customFormat="1" ht="24.75" customHeight="1" x14ac:dyDescent="0.25">
      <c r="A9" s="89" t="s">
        <v>167</v>
      </c>
      <c r="B9" s="90" t="s">
        <v>166</v>
      </c>
      <c r="C9" s="89" t="s">
        <v>49</v>
      </c>
      <c r="D9" s="89" t="s">
        <v>11</v>
      </c>
      <c r="E9" s="89" t="s">
        <v>2</v>
      </c>
      <c r="F9" s="89" t="s">
        <v>50</v>
      </c>
      <c r="G9" s="89" t="s">
        <v>3</v>
      </c>
      <c r="H9" s="89" t="s">
        <v>4</v>
      </c>
      <c r="I9" s="89" t="s">
        <v>28</v>
      </c>
      <c r="J9" s="89" t="s">
        <v>51</v>
      </c>
      <c r="K9" s="89" t="s">
        <v>52</v>
      </c>
      <c r="L9" s="89" t="s">
        <v>53</v>
      </c>
      <c r="M9" s="89" t="s">
        <v>54</v>
      </c>
      <c r="N9" s="89" t="s">
        <v>55</v>
      </c>
      <c r="O9" s="89" t="s">
        <v>56</v>
      </c>
      <c r="P9" s="89" t="s">
        <v>57</v>
      </c>
      <c r="Q9" s="89" t="s">
        <v>58</v>
      </c>
      <c r="R9" s="89" t="s">
        <v>59</v>
      </c>
      <c r="S9" s="89" t="s">
        <v>60</v>
      </c>
      <c r="T9" s="89" t="s">
        <v>61</v>
      </c>
      <c r="U9" s="89" t="s">
        <v>62</v>
      </c>
      <c r="V9" s="89" t="s">
        <v>63</v>
      </c>
      <c r="W9" s="89" t="s">
        <v>64</v>
      </c>
      <c r="X9" s="89" t="s">
        <v>65</v>
      </c>
    </row>
    <row r="10" spans="1:24" ht="16.5" customHeight="1" x14ac:dyDescent="0.2">
      <c r="A10" s="218">
        <v>430006</v>
      </c>
      <c r="B10" s="218" t="s">
        <v>175</v>
      </c>
      <c r="C10" s="218" t="s">
        <v>16</v>
      </c>
      <c r="D10" s="201" t="s">
        <v>125</v>
      </c>
      <c r="E10" s="218" t="s">
        <v>126</v>
      </c>
      <c r="F10" s="94" t="s">
        <v>6</v>
      </c>
      <c r="G10" s="4">
        <v>31</v>
      </c>
      <c r="H10" s="63" t="s">
        <v>42</v>
      </c>
      <c r="I10" s="91" t="s">
        <v>41</v>
      </c>
      <c r="J10" s="63" t="s">
        <v>22</v>
      </c>
      <c r="K10" s="216" t="s">
        <v>27</v>
      </c>
      <c r="L10" s="63">
        <v>5623</v>
      </c>
      <c r="M10" s="63">
        <v>525</v>
      </c>
      <c r="N10" s="63">
        <v>670</v>
      </c>
      <c r="O10" s="63">
        <v>670</v>
      </c>
      <c r="P10" s="63">
        <v>590</v>
      </c>
      <c r="Q10" s="63">
        <v>430</v>
      </c>
      <c r="R10" s="63">
        <v>303</v>
      </c>
      <c r="S10" s="63">
        <v>285</v>
      </c>
      <c r="T10" s="63">
        <v>320</v>
      </c>
      <c r="U10" s="63">
        <v>320</v>
      </c>
      <c r="V10" s="63">
        <v>510</v>
      </c>
      <c r="W10" s="63">
        <v>490</v>
      </c>
      <c r="X10" s="63">
        <v>510</v>
      </c>
    </row>
    <row r="11" spans="1:24" ht="17.25" customHeight="1" x14ac:dyDescent="0.2">
      <c r="A11" s="219"/>
      <c r="B11" s="219"/>
      <c r="C11" s="219"/>
      <c r="D11" s="202"/>
      <c r="E11" s="219"/>
      <c r="F11" s="95"/>
      <c r="G11" s="96"/>
      <c r="H11" s="92"/>
      <c r="I11" s="93"/>
      <c r="J11" s="92" t="s">
        <v>66</v>
      </c>
      <c r="K11" s="217"/>
      <c r="L11" s="92">
        <v>5623</v>
      </c>
      <c r="M11" s="92">
        <v>525</v>
      </c>
      <c r="N11" s="92">
        <v>670</v>
      </c>
      <c r="O11" s="92">
        <v>670</v>
      </c>
      <c r="P11" s="92">
        <v>390</v>
      </c>
      <c r="Q11" s="92">
        <v>330</v>
      </c>
      <c r="R11" s="92">
        <v>303</v>
      </c>
      <c r="S11" s="92">
        <v>285</v>
      </c>
      <c r="T11" s="92">
        <v>320</v>
      </c>
      <c r="U11" s="92">
        <v>320</v>
      </c>
      <c r="V11" s="92">
        <v>610</v>
      </c>
      <c r="W11" s="92">
        <v>590</v>
      </c>
      <c r="X11" s="92">
        <v>610</v>
      </c>
    </row>
    <row r="12" spans="1:24" x14ac:dyDescent="0.2">
      <c r="A12" s="218">
        <v>430037</v>
      </c>
      <c r="B12" s="218" t="s">
        <v>174</v>
      </c>
      <c r="C12" s="218" t="s">
        <v>16</v>
      </c>
      <c r="D12" s="201" t="s">
        <v>169</v>
      </c>
      <c r="E12" s="218" t="s">
        <v>127</v>
      </c>
      <c r="F12" s="94" t="s">
        <v>6</v>
      </c>
      <c r="G12" s="4">
        <v>17</v>
      </c>
      <c r="H12" s="63" t="s">
        <v>128</v>
      </c>
      <c r="I12" s="91" t="s">
        <v>9</v>
      </c>
      <c r="J12" s="63" t="s">
        <v>22</v>
      </c>
      <c r="K12" s="216" t="s">
        <v>129</v>
      </c>
      <c r="L12" s="63">
        <v>22</v>
      </c>
      <c r="M12" s="63">
        <v>2</v>
      </c>
      <c r="N12" s="63">
        <v>3</v>
      </c>
      <c r="O12" s="63">
        <v>2</v>
      </c>
      <c r="P12" s="63">
        <v>2</v>
      </c>
      <c r="Q12" s="63">
        <v>2</v>
      </c>
      <c r="R12" s="63">
        <v>2</v>
      </c>
      <c r="S12" s="63">
        <v>2</v>
      </c>
      <c r="T12" s="63">
        <v>2</v>
      </c>
      <c r="U12" s="63">
        <v>2</v>
      </c>
      <c r="V12" s="63">
        <v>2</v>
      </c>
      <c r="W12" s="63">
        <v>1</v>
      </c>
      <c r="X12" s="63">
        <v>0</v>
      </c>
    </row>
    <row r="13" spans="1:24" x14ac:dyDescent="0.2">
      <c r="A13" s="220"/>
      <c r="B13" s="220"/>
      <c r="C13" s="220"/>
      <c r="D13" s="228"/>
      <c r="E13" s="220"/>
      <c r="F13" s="95"/>
      <c r="G13" s="96"/>
      <c r="H13" s="92"/>
      <c r="I13" s="93"/>
      <c r="J13" s="92" t="s">
        <v>66</v>
      </c>
      <c r="K13" s="217"/>
      <c r="L13" s="92">
        <v>33</v>
      </c>
      <c r="M13" s="92">
        <v>2</v>
      </c>
      <c r="N13" s="92">
        <v>3</v>
      </c>
      <c r="O13" s="92">
        <v>2</v>
      </c>
      <c r="P13" s="92">
        <v>3</v>
      </c>
      <c r="Q13" s="92">
        <v>4</v>
      </c>
      <c r="R13" s="92">
        <v>4</v>
      </c>
      <c r="S13" s="92">
        <v>4</v>
      </c>
      <c r="T13" s="92">
        <v>3</v>
      </c>
      <c r="U13" s="92">
        <v>3</v>
      </c>
      <c r="V13" s="92">
        <v>4</v>
      </c>
      <c r="W13" s="92">
        <v>1</v>
      </c>
      <c r="X13" s="92">
        <v>0</v>
      </c>
    </row>
    <row r="14" spans="1:24" x14ac:dyDescent="0.2">
      <c r="A14" s="220"/>
      <c r="B14" s="220"/>
      <c r="C14" s="220"/>
      <c r="D14" s="228"/>
      <c r="E14" s="220"/>
      <c r="F14" s="94" t="s">
        <v>6</v>
      </c>
      <c r="G14" s="4">
        <v>17</v>
      </c>
      <c r="H14" s="63" t="s">
        <v>128</v>
      </c>
      <c r="I14" s="91" t="s">
        <v>41</v>
      </c>
      <c r="J14" s="63" t="s">
        <v>22</v>
      </c>
      <c r="K14" s="216" t="s">
        <v>129</v>
      </c>
      <c r="L14" s="63">
        <v>17</v>
      </c>
      <c r="M14" s="63">
        <v>1</v>
      </c>
      <c r="N14" s="63">
        <v>1</v>
      </c>
      <c r="O14" s="63">
        <v>1</v>
      </c>
      <c r="P14" s="63">
        <v>1</v>
      </c>
      <c r="Q14" s="63">
        <v>2</v>
      </c>
      <c r="R14" s="63">
        <v>2</v>
      </c>
      <c r="S14" s="63">
        <v>2</v>
      </c>
      <c r="T14" s="63">
        <v>1</v>
      </c>
      <c r="U14" s="63">
        <v>1</v>
      </c>
      <c r="V14" s="63">
        <v>2</v>
      </c>
      <c r="W14" s="63">
        <v>2</v>
      </c>
      <c r="X14" s="63">
        <v>1</v>
      </c>
    </row>
    <row r="15" spans="1:24" x14ac:dyDescent="0.2">
      <c r="A15" s="220"/>
      <c r="B15" s="220"/>
      <c r="C15" s="220"/>
      <c r="D15" s="228"/>
      <c r="E15" s="220"/>
      <c r="F15" s="95"/>
      <c r="G15" s="96"/>
      <c r="H15" s="92"/>
      <c r="I15" s="93"/>
      <c r="J15" s="92" t="s">
        <v>66</v>
      </c>
      <c r="K15" s="217"/>
      <c r="L15" s="92">
        <v>6</v>
      </c>
      <c r="M15" s="92">
        <v>1</v>
      </c>
      <c r="N15" s="92">
        <v>1</v>
      </c>
      <c r="O15" s="92">
        <v>1</v>
      </c>
      <c r="P15" s="92">
        <v>0</v>
      </c>
      <c r="Q15" s="92">
        <v>0</v>
      </c>
      <c r="R15" s="92">
        <v>0</v>
      </c>
      <c r="S15" s="92">
        <v>0</v>
      </c>
      <c r="T15" s="92">
        <v>0</v>
      </c>
      <c r="U15" s="92">
        <v>0</v>
      </c>
      <c r="V15" s="92">
        <v>0</v>
      </c>
      <c r="W15" s="92">
        <v>2</v>
      </c>
      <c r="X15" s="92">
        <v>1</v>
      </c>
    </row>
    <row r="16" spans="1:24" x14ac:dyDescent="0.2">
      <c r="A16" s="220"/>
      <c r="B16" s="220"/>
      <c r="C16" s="220"/>
      <c r="D16" s="228"/>
      <c r="E16" s="220"/>
      <c r="F16" s="94" t="s">
        <v>6</v>
      </c>
      <c r="G16" s="4">
        <v>137</v>
      </c>
      <c r="H16" s="63" t="s">
        <v>130</v>
      </c>
      <c r="I16" s="91" t="s">
        <v>9</v>
      </c>
      <c r="J16" s="63" t="s">
        <v>22</v>
      </c>
      <c r="K16" s="216" t="s">
        <v>131</v>
      </c>
      <c r="L16" s="63">
        <v>23</v>
      </c>
      <c r="M16" s="63">
        <v>1</v>
      </c>
      <c r="N16" s="63">
        <v>1</v>
      </c>
      <c r="O16" s="63">
        <v>1</v>
      </c>
      <c r="P16" s="63">
        <v>1</v>
      </c>
      <c r="Q16" s="63">
        <v>2</v>
      </c>
      <c r="R16" s="63">
        <v>2</v>
      </c>
      <c r="S16" s="63">
        <v>2</v>
      </c>
      <c r="T16" s="63">
        <v>2</v>
      </c>
      <c r="U16" s="63">
        <v>2</v>
      </c>
      <c r="V16" s="63">
        <v>3</v>
      </c>
      <c r="W16" s="63">
        <v>3</v>
      </c>
      <c r="X16" s="63">
        <v>3</v>
      </c>
    </row>
    <row r="17" spans="1:24" x14ac:dyDescent="0.2">
      <c r="A17" s="220"/>
      <c r="B17" s="220"/>
      <c r="C17" s="220"/>
      <c r="D17" s="228"/>
      <c r="E17" s="220"/>
      <c r="F17" s="95"/>
      <c r="G17" s="96"/>
      <c r="H17" s="92"/>
      <c r="I17" s="93"/>
      <c r="J17" s="92" t="s">
        <v>66</v>
      </c>
      <c r="K17" s="217"/>
      <c r="L17" s="92">
        <v>23</v>
      </c>
      <c r="M17" s="92">
        <v>1</v>
      </c>
      <c r="N17" s="92">
        <v>1</v>
      </c>
      <c r="O17" s="92">
        <v>1</v>
      </c>
      <c r="P17" s="92">
        <v>12</v>
      </c>
      <c r="Q17" s="92">
        <v>1</v>
      </c>
      <c r="R17" s="92">
        <v>1</v>
      </c>
      <c r="S17" s="92">
        <v>1</v>
      </c>
      <c r="T17" s="92">
        <v>1</v>
      </c>
      <c r="U17" s="92">
        <v>1</v>
      </c>
      <c r="V17" s="92">
        <v>1</v>
      </c>
      <c r="W17" s="92">
        <v>1</v>
      </c>
      <c r="X17" s="92">
        <v>1</v>
      </c>
    </row>
    <row r="18" spans="1:24" x14ac:dyDescent="0.2">
      <c r="A18" s="220"/>
      <c r="B18" s="220"/>
      <c r="C18" s="220"/>
      <c r="D18" s="228"/>
      <c r="E18" s="220"/>
      <c r="F18" s="94" t="s">
        <v>6</v>
      </c>
      <c r="G18" s="4">
        <v>14</v>
      </c>
      <c r="H18" s="63" t="s">
        <v>132</v>
      </c>
      <c r="I18" s="91" t="s">
        <v>9</v>
      </c>
      <c r="J18" s="63" t="s">
        <v>22</v>
      </c>
      <c r="K18" s="216" t="s">
        <v>133</v>
      </c>
      <c r="L18" s="63">
        <v>173</v>
      </c>
      <c r="M18" s="63">
        <v>16</v>
      </c>
      <c r="N18" s="63">
        <v>15</v>
      </c>
      <c r="O18" s="63">
        <v>14</v>
      </c>
      <c r="P18" s="63">
        <v>15</v>
      </c>
      <c r="Q18" s="63">
        <v>13</v>
      </c>
      <c r="R18" s="63">
        <v>15</v>
      </c>
      <c r="S18" s="63">
        <v>15</v>
      </c>
      <c r="T18" s="63">
        <v>15</v>
      </c>
      <c r="U18" s="63">
        <v>15</v>
      </c>
      <c r="V18" s="63">
        <v>15</v>
      </c>
      <c r="W18" s="63">
        <v>13</v>
      </c>
      <c r="X18" s="63">
        <v>12</v>
      </c>
    </row>
    <row r="19" spans="1:24" x14ac:dyDescent="0.2">
      <c r="A19" s="220"/>
      <c r="B19" s="220"/>
      <c r="C19" s="220"/>
      <c r="D19" s="228"/>
      <c r="E19" s="220"/>
      <c r="F19" s="95"/>
      <c r="G19" s="96"/>
      <c r="H19" s="92"/>
      <c r="I19" s="93"/>
      <c r="J19" s="92" t="s">
        <v>66</v>
      </c>
      <c r="K19" s="217"/>
      <c r="L19" s="92">
        <v>173</v>
      </c>
      <c r="M19" s="92">
        <v>16</v>
      </c>
      <c r="N19" s="92">
        <v>15</v>
      </c>
      <c r="O19" s="92">
        <v>14</v>
      </c>
      <c r="P19" s="92">
        <v>19</v>
      </c>
      <c r="Q19" s="92">
        <v>13</v>
      </c>
      <c r="R19" s="92">
        <v>15</v>
      </c>
      <c r="S19" s="92">
        <v>14</v>
      </c>
      <c r="T19" s="92">
        <v>14</v>
      </c>
      <c r="U19" s="92">
        <v>14</v>
      </c>
      <c r="V19" s="92">
        <v>14</v>
      </c>
      <c r="W19" s="92">
        <v>13</v>
      </c>
      <c r="X19" s="92">
        <v>12</v>
      </c>
    </row>
    <row r="20" spans="1:24" x14ac:dyDescent="0.2">
      <c r="A20" s="220"/>
      <c r="B20" s="220"/>
      <c r="C20" s="220"/>
      <c r="D20" s="228"/>
      <c r="E20" s="220"/>
      <c r="F20" s="94" t="s">
        <v>6</v>
      </c>
      <c r="G20" s="4">
        <v>14</v>
      </c>
      <c r="H20" s="63" t="s">
        <v>132</v>
      </c>
      <c r="I20" s="91" t="s">
        <v>9</v>
      </c>
      <c r="J20" s="63" t="s">
        <v>22</v>
      </c>
      <c r="K20" s="216" t="s">
        <v>134</v>
      </c>
      <c r="L20" s="63">
        <v>93</v>
      </c>
      <c r="M20" s="63">
        <v>9</v>
      </c>
      <c r="N20" s="63">
        <v>8</v>
      </c>
      <c r="O20" s="63">
        <v>7</v>
      </c>
      <c r="P20" s="63">
        <v>8</v>
      </c>
      <c r="Q20" s="63">
        <v>7</v>
      </c>
      <c r="R20" s="63">
        <v>8</v>
      </c>
      <c r="S20" s="63">
        <v>8</v>
      </c>
      <c r="T20" s="63">
        <v>8</v>
      </c>
      <c r="U20" s="63">
        <v>8</v>
      </c>
      <c r="V20" s="63">
        <v>8</v>
      </c>
      <c r="W20" s="63">
        <v>8</v>
      </c>
      <c r="X20" s="63">
        <v>6</v>
      </c>
    </row>
    <row r="21" spans="1:24" x14ac:dyDescent="0.2">
      <c r="A21" s="220"/>
      <c r="B21" s="220"/>
      <c r="C21" s="220"/>
      <c r="D21" s="228"/>
      <c r="E21" s="220"/>
      <c r="F21" s="95"/>
      <c r="G21" s="96"/>
      <c r="H21" s="92"/>
      <c r="I21" s="93"/>
      <c r="J21" s="92" t="s">
        <v>66</v>
      </c>
      <c r="K21" s="217"/>
      <c r="L21" s="92">
        <v>93</v>
      </c>
      <c r="M21" s="92">
        <v>9</v>
      </c>
      <c r="N21" s="92">
        <v>8</v>
      </c>
      <c r="O21" s="92">
        <v>7</v>
      </c>
      <c r="P21" s="92">
        <v>9</v>
      </c>
      <c r="Q21" s="92">
        <v>7</v>
      </c>
      <c r="R21" s="92">
        <v>8</v>
      </c>
      <c r="S21" s="92">
        <v>8</v>
      </c>
      <c r="T21" s="92">
        <v>8</v>
      </c>
      <c r="U21" s="92">
        <v>7</v>
      </c>
      <c r="V21" s="92">
        <v>8</v>
      </c>
      <c r="W21" s="92">
        <v>8</v>
      </c>
      <c r="X21" s="92">
        <v>6</v>
      </c>
    </row>
    <row r="22" spans="1:24" x14ac:dyDescent="0.2">
      <c r="A22" s="220"/>
      <c r="B22" s="220"/>
      <c r="C22" s="220"/>
      <c r="D22" s="228"/>
      <c r="E22" s="220"/>
      <c r="F22" s="94" t="s">
        <v>6</v>
      </c>
      <c r="G22" s="4">
        <v>2</v>
      </c>
      <c r="H22" s="63" t="s">
        <v>135</v>
      </c>
      <c r="I22" s="91" t="s">
        <v>9</v>
      </c>
      <c r="J22" s="63" t="s">
        <v>22</v>
      </c>
      <c r="K22" s="216" t="s">
        <v>136</v>
      </c>
      <c r="L22" s="63">
        <v>250</v>
      </c>
      <c r="M22" s="63">
        <v>20</v>
      </c>
      <c r="N22" s="63">
        <v>20</v>
      </c>
      <c r="O22" s="63">
        <v>21</v>
      </c>
      <c r="P22" s="63">
        <v>21</v>
      </c>
      <c r="Q22" s="63">
        <v>21</v>
      </c>
      <c r="R22" s="63">
        <v>21</v>
      </c>
      <c r="S22" s="63">
        <v>21</v>
      </c>
      <c r="T22" s="63">
        <v>21</v>
      </c>
      <c r="U22" s="63">
        <v>21</v>
      </c>
      <c r="V22" s="63">
        <v>21</v>
      </c>
      <c r="W22" s="63">
        <v>21</v>
      </c>
      <c r="X22" s="63">
        <v>21</v>
      </c>
    </row>
    <row r="23" spans="1:24" x14ac:dyDescent="0.2">
      <c r="A23" s="220"/>
      <c r="B23" s="220"/>
      <c r="C23" s="220"/>
      <c r="D23" s="228"/>
      <c r="E23" s="220"/>
      <c r="F23" s="95"/>
      <c r="G23" s="96"/>
      <c r="H23" s="92"/>
      <c r="I23" s="93"/>
      <c r="J23" s="92" t="s">
        <v>66</v>
      </c>
      <c r="K23" s="217"/>
      <c r="L23" s="92">
        <v>250</v>
      </c>
      <c r="M23" s="92">
        <v>20</v>
      </c>
      <c r="N23" s="92">
        <v>20</v>
      </c>
      <c r="O23" s="92">
        <v>21</v>
      </c>
      <c r="P23" s="92">
        <v>22</v>
      </c>
      <c r="Q23" s="92">
        <v>21</v>
      </c>
      <c r="R23" s="92">
        <v>21</v>
      </c>
      <c r="S23" s="92">
        <v>21</v>
      </c>
      <c r="T23" s="92">
        <v>21</v>
      </c>
      <c r="U23" s="92">
        <v>20</v>
      </c>
      <c r="V23" s="92">
        <v>21</v>
      </c>
      <c r="W23" s="92">
        <v>21</v>
      </c>
      <c r="X23" s="92">
        <v>21</v>
      </c>
    </row>
    <row r="24" spans="1:24" x14ac:dyDescent="0.2">
      <c r="A24" s="220"/>
      <c r="B24" s="220"/>
      <c r="C24" s="220"/>
      <c r="D24" s="228"/>
      <c r="E24" s="220"/>
      <c r="F24" s="94" t="s">
        <v>6</v>
      </c>
      <c r="G24" s="4">
        <v>28</v>
      </c>
      <c r="H24" s="63" t="s">
        <v>67</v>
      </c>
      <c r="I24" s="91" t="s">
        <v>9</v>
      </c>
      <c r="J24" s="63" t="s">
        <v>22</v>
      </c>
      <c r="K24" s="216" t="s">
        <v>137</v>
      </c>
      <c r="L24" s="63">
        <v>450</v>
      </c>
      <c r="M24" s="63">
        <v>31</v>
      </c>
      <c r="N24" s="63">
        <v>38</v>
      </c>
      <c r="O24" s="63">
        <v>38</v>
      </c>
      <c r="P24" s="63">
        <v>38</v>
      </c>
      <c r="Q24" s="63">
        <v>36</v>
      </c>
      <c r="R24" s="63">
        <v>36</v>
      </c>
      <c r="S24" s="63">
        <v>36</v>
      </c>
      <c r="T24" s="63">
        <v>37</v>
      </c>
      <c r="U24" s="63">
        <v>41</v>
      </c>
      <c r="V24" s="63">
        <v>41</v>
      </c>
      <c r="W24" s="63">
        <v>41</v>
      </c>
      <c r="X24" s="63">
        <v>37</v>
      </c>
    </row>
    <row r="25" spans="1:24" x14ac:dyDescent="0.2">
      <c r="A25" s="220"/>
      <c r="B25" s="220"/>
      <c r="C25" s="220"/>
      <c r="D25" s="228"/>
      <c r="E25" s="220"/>
      <c r="F25" s="95"/>
      <c r="G25" s="96"/>
      <c r="H25" s="92"/>
      <c r="I25" s="93"/>
      <c r="J25" s="92" t="s">
        <v>66</v>
      </c>
      <c r="K25" s="217"/>
      <c r="L25" s="92">
        <v>450</v>
      </c>
      <c r="M25" s="92">
        <v>31</v>
      </c>
      <c r="N25" s="92">
        <v>38</v>
      </c>
      <c r="O25" s="92">
        <v>38</v>
      </c>
      <c r="P25" s="92">
        <v>40</v>
      </c>
      <c r="Q25" s="92">
        <v>36</v>
      </c>
      <c r="R25" s="92">
        <v>36</v>
      </c>
      <c r="S25" s="92">
        <v>36</v>
      </c>
      <c r="T25" s="92">
        <v>37</v>
      </c>
      <c r="U25" s="92">
        <v>40</v>
      </c>
      <c r="V25" s="92">
        <v>40</v>
      </c>
      <c r="W25" s="92">
        <v>41</v>
      </c>
      <c r="X25" s="92">
        <v>37</v>
      </c>
    </row>
    <row r="26" spans="1:24" x14ac:dyDescent="0.2">
      <c r="A26" s="220"/>
      <c r="B26" s="220"/>
      <c r="C26" s="220"/>
      <c r="D26" s="228"/>
      <c r="E26" s="220"/>
      <c r="F26" s="94" t="s">
        <v>6</v>
      </c>
      <c r="G26" s="4">
        <v>137</v>
      </c>
      <c r="H26" s="63" t="s">
        <v>130</v>
      </c>
      <c r="I26" s="91" t="s">
        <v>9</v>
      </c>
      <c r="J26" s="63" t="s">
        <v>22</v>
      </c>
      <c r="K26" s="216" t="s">
        <v>138</v>
      </c>
      <c r="L26" s="63">
        <v>112</v>
      </c>
      <c r="M26" s="63">
        <v>10</v>
      </c>
      <c r="N26" s="63">
        <v>10</v>
      </c>
      <c r="O26" s="63">
        <v>10</v>
      </c>
      <c r="P26" s="63">
        <v>10</v>
      </c>
      <c r="Q26" s="63">
        <v>9</v>
      </c>
      <c r="R26" s="63">
        <v>9</v>
      </c>
      <c r="S26" s="63">
        <v>9</v>
      </c>
      <c r="T26" s="63">
        <v>9</v>
      </c>
      <c r="U26" s="63">
        <v>9</v>
      </c>
      <c r="V26" s="63">
        <v>9</v>
      </c>
      <c r="W26" s="63">
        <v>9</v>
      </c>
      <c r="X26" s="63">
        <v>9</v>
      </c>
    </row>
    <row r="27" spans="1:24" x14ac:dyDescent="0.2">
      <c r="A27" s="220"/>
      <c r="B27" s="220"/>
      <c r="C27" s="220"/>
      <c r="D27" s="228"/>
      <c r="E27" s="220"/>
      <c r="F27" s="95"/>
      <c r="G27" s="96"/>
      <c r="H27" s="92"/>
      <c r="I27" s="93"/>
      <c r="J27" s="92" t="s">
        <v>66</v>
      </c>
      <c r="K27" s="217"/>
      <c r="L27" s="92">
        <v>112</v>
      </c>
      <c r="M27" s="92">
        <v>10</v>
      </c>
      <c r="N27" s="92">
        <v>10</v>
      </c>
      <c r="O27" s="92">
        <v>10</v>
      </c>
      <c r="P27" s="92">
        <v>11</v>
      </c>
      <c r="Q27" s="92">
        <v>9</v>
      </c>
      <c r="R27" s="92">
        <v>9</v>
      </c>
      <c r="S27" s="92">
        <v>9</v>
      </c>
      <c r="T27" s="92">
        <v>9</v>
      </c>
      <c r="U27" s="92">
        <v>9</v>
      </c>
      <c r="V27" s="92">
        <v>8</v>
      </c>
      <c r="W27" s="92">
        <v>9</v>
      </c>
      <c r="X27" s="92">
        <v>9</v>
      </c>
    </row>
    <row r="28" spans="1:24" x14ac:dyDescent="0.2">
      <c r="A28" s="220"/>
      <c r="B28" s="220"/>
      <c r="C28" s="220"/>
      <c r="D28" s="228"/>
      <c r="E28" s="220"/>
      <c r="F28" s="94" t="s">
        <v>6</v>
      </c>
      <c r="G28" s="4">
        <v>20</v>
      </c>
      <c r="H28" s="63" t="s">
        <v>139</v>
      </c>
      <c r="I28" s="91" t="s">
        <v>9</v>
      </c>
      <c r="J28" s="63" t="s">
        <v>22</v>
      </c>
      <c r="K28" s="216" t="s">
        <v>140</v>
      </c>
      <c r="L28" s="63">
        <v>400</v>
      </c>
      <c r="M28" s="63">
        <v>29</v>
      </c>
      <c r="N28" s="63">
        <v>35</v>
      </c>
      <c r="O28" s="63">
        <v>35</v>
      </c>
      <c r="P28" s="63">
        <v>35</v>
      </c>
      <c r="Q28" s="63">
        <v>35</v>
      </c>
      <c r="R28" s="63">
        <v>35</v>
      </c>
      <c r="S28" s="63">
        <v>35</v>
      </c>
      <c r="T28" s="63">
        <v>33</v>
      </c>
      <c r="U28" s="63">
        <v>33</v>
      </c>
      <c r="V28" s="63">
        <v>33</v>
      </c>
      <c r="W28" s="63">
        <v>31</v>
      </c>
      <c r="X28" s="63">
        <v>31</v>
      </c>
    </row>
    <row r="29" spans="1:24" x14ac:dyDescent="0.2">
      <c r="A29" s="220"/>
      <c r="B29" s="220"/>
      <c r="C29" s="220"/>
      <c r="D29" s="202"/>
      <c r="E29" s="219"/>
      <c r="F29" s="95"/>
      <c r="G29" s="96"/>
      <c r="H29" s="92"/>
      <c r="I29" s="93"/>
      <c r="J29" s="92" t="s">
        <v>66</v>
      </c>
      <c r="K29" s="217"/>
      <c r="L29" s="92">
        <v>400</v>
      </c>
      <c r="M29" s="92">
        <v>29</v>
      </c>
      <c r="N29" s="92">
        <v>35</v>
      </c>
      <c r="O29" s="92">
        <v>35</v>
      </c>
      <c r="P29" s="92">
        <v>45</v>
      </c>
      <c r="Q29" s="92">
        <v>34</v>
      </c>
      <c r="R29" s="92">
        <v>34</v>
      </c>
      <c r="S29" s="92">
        <v>34</v>
      </c>
      <c r="T29" s="92">
        <v>32</v>
      </c>
      <c r="U29" s="92">
        <v>32</v>
      </c>
      <c r="V29" s="92">
        <v>32</v>
      </c>
      <c r="W29" s="92">
        <v>29</v>
      </c>
      <c r="X29" s="92">
        <v>29</v>
      </c>
    </row>
    <row r="30" spans="1:24" ht="11.25" customHeight="1" x14ac:dyDescent="0.2">
      <c r="A30" s="220"/>
      <c r="B30" s="220"/>
      <c r="C30" s="220"/>
      <c r="D30" s="201" t="s">
        <v>170</v>
      </c>
      <c r="E30" s="218" t="s">
        <v>7</v>
      </c>
      <c r="F30" s="94" t="s">
        <v>141</v>
      </c>
      <c r="G30" s="4">
        <v>103</v>
      </c>
      <c r="H30" s="63" t="s">
        <v>46</v>
      </c>
      <c r="I30" s="91" t="s">
        <v>9</v>
      </c>
      <c r="J30" s="63" t="s">
        <v>22</v>
      </c>
      <c r="K30" s="216" t="s">
        <v>142</v>
      </c>
      <c r="L30" s="63">
        <v>8830</v>
      </c>
      <c r="M30" s="63">
        <v>585</v>
      </c>
      <c r="N30" s="63">
        <v>750</v>
      </c>
      <c r="O30" s="63">
        <v>751</v>
      </c>
      <c r="P30" s="63">
        <v>824</v>
      </c>
      <c r="Q30" s="63">
        <v>678</v>
      </c>
      <c r="R30" s="63">
        <v>715</v>
      </c>
      <c r="S30" s="63">
        <v>473</v>
      </c>
      <c r="T30" s="63">
        <v>826</v>
      </c>
      <c r="U30" s="63">
        <v>788</v>
      </c>
      <c r="V30" s="63">
        <v>863</v>
      </c>
      <c r="W30" s="63">
        <v>751</v>
      </c>
      <c r="X30" s="63">
        <v>826</v>
      </c>
    </row>
    <row r="31" spans="1:24" x14ac:dyDescent="0.2">
      <c r="A31" s="220"/>
      <c r="B31" s="220"/>
      <c r="C31" s="220"/>
      <c r="D31" s="228"/>
      <c r="E31" s="220"/>
      <c r="F31" s="95"/>
      <c r="G31" s="96"/>
      <c r="H31" s="92"/>
      <c r="I31" s="93"/>
      <c r="J31" s="92" t="s">
        <v>66</v>
      </c>
      <c r="K31" s="217"/>
      <c r="L31" s="92">
        <v>8830</v>
      </c>
      <c r="M31" s="92">
        <v>585</v>
      </c>
      <c r="N31" s="92">
        <v>750</v>
      </c>
      <c r="O31" s="92">
        <v>751</v>
      </c>
      <c r="P31" s="92">
        <v>874</v>
      </c>
      <c r="Q31" s="92">
        <v>668</v>
      </c>
      <c r="R31" s="92">
        <v>715</v>
      </c>
      <c r="S31" s="92">
        <v>473</v>
      </c>
      <c r="T31" s="92">
        <v>826</v>
      </c>
      <c r="U31" s="92">
        <v>778</v>
      </c>
      <c r="V31" s="92">
        <v>853</v>
      </c>
      <c r="W31" s="92">
        <v>741</v>
      </c>
      <c r="X31" s="92">
        <v>816</v>
      </c>
    </row>
    <row r="32" spans="1:24" ht="11.25" customHeight="1" x14ac:dyDescent="0.2">
      <c r="A32" s="220"/>
      <c r="B32" s="220"/>
      <c r="C32" s="220"/>
      <c r="D32" s="228"/>
      <c r="E32" s="220"/>
      <c r="F32" s="94" t="s">
        <v>141</v>
      </c>
      <c r="G32" s="4">
        <v>83</v>
      </c>
      <c r="H32" s="63" t="s">
        <v>48</v>
      </c>
      <c r="I32" s="91" t="s">
        <v>9</v>
      </c>
      <c r="J32" s="63" t="s">
        <v>22</v>
      </c>
      <c r="K32" s="216" t="s">
        <v>142</v>
      </c>
      <c r="L32" s="63">
        <v>6328</v>
      </c>
      <c r="M32" s="63">
        <v>564</v>
      </c>
      <c r="N32" s="63">
        <v>501</v>
      </c>
      <c r="O32" s="63">
        <v>501</v>
      </c>
      <c r="P32" s="63">
        <v>547</v>
      </c>
      <c r="Q32" s="63">
        <v>449</v>
      </c>
      <c r="R32" s="63">
        <v>475</v>
      </c>
      <c r="S32" s="63">
        <v>579</v>
      </c>
      <c r="T32" s="63">
        <v>553</v>
      </c>
      <c r="U32" s="63">
        <v>528</v>
      </c>
      <c r="V32" s="63">
        <v>577</v>
      </c>
      <c r="W32" s="63">
        <v>501</v>
      </c>
      <c r="X32" s="63">
        <v>553</v>
      </c>
    </row>
    <row r="33" spans="1:24" x14ac:dyDescent="0.2">
      <c r="A33" s="220"/>
      <c r="B33" s="220"/>
      <c r="C33" s="220"/>
      <c r="D33" s="228"/>
      <c r="E33" s="220"/>
      <c r="F33" s="95"/>
      <c r="G33" s="96"/>
      <c r="H33" s="92"/>
      <c r="I33" s="93"/>
      <c r="J33" s="92" t="s">
        <v>66</v>
      </c>
      <c r="K33" s="217"/>
      <c r="L33" s="92">
        <v>6328</v>
      </c>
      <c r="M33" s="92">
        <v>564</v>
      </c>
      <c r="N33" s="92">
        <v>501</v>
      </c>
      <c r="O33" s="92">
        <v>501</v>
      </c>
      <c r="P33" s="92">
        <v>597</v>
      </c>
      <c r="Q33" s="92">
        <v>439</v>
      </c>
      <c r="R33" s="92">
        <v>475</v>
      </c>
      <c r="S33" s="92">
        <v>579</v>
      </c>
      <c r="T33" s="92">
        <v>553</v>
      </c>
      <c r="U33" s="92">
        <v>518</v>
      </c>
      <c r="V33" s="92">
        <v>567</v>
      </c>
      <c r="W33" s="92">
        <v>491</v>
      </c>
      <c r="X33" s="92">
        <v>543</v>
      </c>
    </row>
    <row r="34" spans="1:24" ht="13.5" customHeight="1" x14ac:dyDescent="0.2">
      <c r="A34" s="220"/>
      <c r="B34" s="220"/>
      <c r="C34" s="220"/>
      <c r="D34" s="228"/>
      <c r="E34" s="220"/>
      <c r="F34" s="94" t="s">
        <v>141</v>
      </c>
      <c r="G34" s="4">
        <v>101</v>
      </c>
      <c r="H34" s="63" t="s">
        <v>39</v>
      </c>
      <c r="I34" s="91" t="s">
        <v>9</v>
      </c>
      <c r="J34" s="63" t="s">
        <v>22</v>
      </c>
      <c r="K34" s="216" t="s">
        <v>142</v>
      </c>
      <c r="L34" s="63">
        <v>10915</v>
      </c>
      <c r="M34" s="63">
        <v>835</v>
      </c>
      <c r="N34" s="63">
        <v>949</v>
      </c>
      <c r="O34" s="63">
        <v>899</v>
      </c>
      <c r="P34" s="63">
        <v>1048</v>
      </c>
      <c r="Q34" s="63">
        <v>859</v>
      </c>
      <c r="R34" s="63">
        <v>905</v>
      </c>
      <c r="S34" s="63">
        <v>1002</v>
      </c>
      <c r="T34" s="63">
        <v>566</v>
      </c>
      <c r="U34" s="63">
        <v>852</v>
      </c>
      <c r="V34" s="63">
        <v>1082</v>
      </c>
      <c r="W34" s="63">
        <v>953</v>
      </c>
      <c r="X34" s="63">
        <v>965</v>
      </c>
    </row>
    <row r="35" spans="1:24" x14ac:dyDescent="0.2">
      <c r="A35" s="220"/>
      <c r="B35" s="220"/>
      <c r="C35" s="220"/>
      <c r="D35" s="228"/>
      <c r="E35" s="220"/>
      <c r="F35" s="95"/>
      <c r="G35" s="96"/>
      <c r="H35" s="92"/>
      <c r="I35" s="93"/>
      <c r="J35" s="92" t="s">
        <v>66</v>
      </c>
      <c r="K35" s="217"/>
      <c r="L35" s="92">
        <v>10915</v>
      </c>
      <c r="M35" s="92">
        <v>835</v>
      </c>
      <c r="N35" s="92">
        <v>949</v>
      </c>
      <c r="O35" s="92">
        <v>899</v>
      </c>
      <c r="P35" s="92">
        <v>1098</v>
      </c>
      <c r="Q35" s="92">
        <v>849</v>
      </c>
      <c r="R35" s="92">
        <v>905</v>
      </c>
      <c r="S35" s="92">
        <v>1002</v>
      </c>
      <c r="T35" s="92">
        <v>566</v>
      </c>
      <c r="U35" s="92">
        <v>842</v>
      </c>
      <c r="V35" s="92">
        <v>1072</v>
      </c>
      <c r="W35" s="92">
        <v>943</v>
      </c>
      <c r="X35" s="92">
        <v>955</v>
      </c>
    </row>
    <row r="36" spans="1:24" ht="12.75" customHeight="1" x14ac:dyDescent="0.2">
      <c r="A36" s="220"/>
      <c r="B36" s="220"/>
      <c r="C36" s="220"/>
      <c r="D36" s="228"/>
      <c r="E36" s="220"/>
      <c r="F36" s="94" t="s">
        <v>141</v>
      </c>
      <c r="G36" s="4">
        <v>90</v>
      </c>
      <c r="H36" s="63" t="s">
        <v>17</v>
      </c>
      <c r="I36" s="91" t="s">
        <v>9</v>
      </c>
      <c r="J36" s="63" t="s">
        <v>22</v>
      </c>
      <c r="K36" s="216" t="s">
        <v>142</v>
      </c>
      <c r="L36" s="63">
        <v>3110</v>
      </c>
      <c r="M36" s="63">
        <v>204</v>
      </c>
      <c r="N36" s="63">
        <v>290</v>
      </c>
      <c r="O36" s="63">
        <v>290</v>
      </c>
      <c r="P36" s="63">
        <v>319</v>
      </c>
      <c r="Q36" s="63">
        <v>262</v>
      </c>
      <c r="R36" s="63">
        <v>276</v>
      </c>
      <c r="S36" s="63">
        <v>119</v>
      </c>
      <c r="T36" s="63">
        <v>319</v>
      </c>
      <c r="U36" s="63">
        <v>95</v>
      </c>
      <c r="V36" s="63">
        <v>334</v>
      </c>
      <c r="W36" s="63">
        <v>286</v>
      </c>
      <c r="X36" s="63">
        <v>316</v>
      </c>
    </row>
    <row r="37" spans="1:24" x14ac:dyDescent="0.2">
      <c r="A37" s="220"/>
      <c r="B37" s="220"/>
      <c r="C37" s="220"/>
      <c r="D37" s="228"/>
      <c r="E37" s="220"/>
      <c r="F37" s="95"/>
      <c r="G37" s="96"/>
      <c r="H37" s="92"/>
      <c r="I37" s="93"/>
      <c r="J37" s="92" t="s">
        <v>66</v>
      </c>
      <c r="K37" s="217"/>
      <c r="L37" s="92">
        <v>3110</v>
      </c>
      <c r="M37" s="92">
        <v>204</v>
      </c>
      <c r="N37" s="92">
        <v>290</v>
      </c>
      <c r="O37" s="92">
        <v>290</v>
      </c>
      <c r="P37" s="92">
        <v>369</v>
      </c>
      <c r="Q37" s="92">
        <v>252</v>
      </c>
      <c r="R37" s="92">
        <v>276</v>
      </c>
      <c r="S37" s="92">
        <v>119</v>
      </c>
      <c r="T37" s="92">
        <v>319</v>
      </c>
      <c r="U37" s="92">
        <v>85</v>
      </c>
      <c r="V37" s="92">
        <v>324</v>
      </c>
      <c r="W37" s="92">
        <v>276</v>
      </c>
      <c r="X37" s="92">
        <v>306</v>
      </c>
    </row>
    <row r="38" spans="1:24" ht="12" customHeight="1" x14ac:dyDescent="0.2">
      <c r="A38" s="220"/>
      <c r="B38" s="220"/>
      <c r="C38" s="220"/>
      <c r="D38" s="228"/>
      <c r="E38" s="220"/>
      <c r="F38" s="94" t="s">
        <v>141</v>
      </c>
      <c r="G38" s="4">
        <v>88</v>
      </c>
      <c r="H38" s="63" t="s">
        <v>143</v>
      </c>
      <c r="I38" s="91" t="s">
        <v>9</v>
      </c>
      <c r="J38" s="63" t="s">
        <v>22</v>
      </c>
      <c r="K38" s="216" t="s">
        <v>142</v>
      </c>
      <c r="L38" s="63">
        <v>4673</v>
      </c>
      <c r="M38" s="63">
        <v>441</v>
      </c>
      <c r="N38" s="63">
        <v>422</v>
      </c>
      <c r="O38" s="63">
        <v>422</v>
      </c>
      <c r="P38" s="63">
        <v>466</v>
      </c>
      <c r="Q38" s="63">
        <v>237</v>
      </c>
      <c r="R38" s="63">
        <v>400</v>
      </c>
      <c r="S38" s="63">
        <v>277</v>
      </c>
      <c r="T38" s="63">
        <v>440</v>
      </c>
      <c r="U38" s="63">
        <v>195</v>
      </c>
      <c r="V38" s="63">
        <v>487</v>
      </c>
      <c r="W38" s="63">
        <v>421</v>
      </c>
      <c r="X38" s="63">
        <v>465</v>
      </c>
    </row>
    <row r="39" spans="1:24" x14ac:dyDescent="0.2">
      <c r="A39" s="220"/>
      <c r="B39" s="220"/>
      <c r="C39" s="220"/>
      <c r="D39" s="228"/>
      <c r="E39" s="220"/>
      <c r="F39" s="95"/>
      <c r="G39" s="96"/>
      <c r="H39" s="92"/>
      <c r="I39" s="93"/>
      <c r="J39" s="92" t="s">
        <v>66</v>
      </c>
      <c r="K39" s="217"/>
      <c r="L39" s="92">
        <v>4673</v>
      </c>
      <c r="M39" s="92">
        <v>441</v>
      </c>
      <c r="N39" s="92">
        <v>422</v>
      </c>
      <c r="O39" s="92">
        <v>422</v>
      </c>
      <c r="P39" s="92">
        <v>516</v>
      </c>
      <c r="Q39" s="92">
        <v>227</v>
      </c>
      <c r="R39" s="92">
        <v>400</v>
      </c>
      <c r="S39" s="92">
        <v>277</v>
      </c>
      <c r="T39" s="92">
        <v>440</v>
      </c>
      <c r="U39" s="92">
        <v>185</v>
      </c>
      <c r="V39" s="92">
        <v>477</v>
      </c>
      <c r="W39" s="92">
        <v>411</v>
      </c>
      <c r="X39" s="92">
        <v>455</v>
      </c>
    </row>
    <row r="40" spans="1:24" ht="11.25" customHeight="1" x14ac:dyDescent="0.2">
      <c r="A40" s="220"/>
      <c r="B40" s="220"/>
      <c r="C40" s="220"/>
      <c r="D40" s="228"/>
      <c r="E40" s="220"/>
      <c r="F40" s="94" t="s">
        <v>141</v>
      </c>
      <c r="G40" s="4">
        <v>86</v>
      </c>
      <c r="H40" s="63" t="s">
        <v>144</v>
      </c>
      <c r="I40" s="91" t="s">
        <v>9</v>
      </c>
      <c r="J40" s="63" t="s">
        <v>22</v>
      </c>
      <c r="K40" s="216" t="s">
        <v>142</v>
      </c>
      <c r="L40" s="63">
        <v>3933</v>
      </c>
      <c r="M40" s="63">
        <v>282</v>
      </c>
      <c r="N40" s="63">
        <v>318</v>
      </c>
      <c r="O40" s="63">
        <v>318</v>
      </c>
      <c r="P40" s="63">
        <v>349</v>
      </c>
      <c r="Q40" s="63">
        <v>286</v>
      </c>
      <c r="R40" s="63">
        <v>301</v>
      </c>
      <c r="S40" s="63">
        <v>365</v>
      </c>
      <c r="T40" s="63">
        <v>349</v>
      </c>
      <c r="U40" s="63">
        <v>333</v>
      </c>
      <c r="V40" s="63">
        <v>365</v>
      </c>
      <c r="W40" s="63">
        <v>319</v>
      </c>
      <c r="X40" s="63">
        <v>348</v>
      </c>
    </row>
    <row r="41" spans="1:24" x14ac:dyDescent="0.2">
      <c r="A41" s="220"/>
      <c r="B41" s="220"/>
      <c r="C41" s="220"/>
      <c r="D41" s="228"/>
      <c r="E41" s="220"/>
      <c r="F41" s="95"/>
      <c r="G41" s="96"/>
      <c r="H41" s="92"/>
      <c r="I41" s="93"/>
      <c r="J41" s="92" t="s">
        <v>66</v>
      </c>
      <c r="K41" s="217"/>
      <c r="L41" s="92">
        <v>3933</v>
      </c>
      <c r="M41" s="92">
        <v>282</v>
      </c>
      <c r="N41" s="92">
        <v>318</v>
      </c>
      <c r="O41" s="92">
        <v>318</v>
      </c>
      <c r="P41" s="92">
        <v>399</v>
      </c>
      <c r="Q41" s="92">
        <v>276</v>
      </c>
      <c r="R41" s="92">
        <v>301</v>
      </c>
      <c r="S41" s="92">
        <v>365</v>
      </c>
      <c r="T41" s="92">
        <v>349</v>
      </c>
      <c r="U41" s="92">
        <v>323</v>
      </c>
      <c r="V41" s="92">
        <v>355</v>
      </c>
      <c r="W41" s="92">
        <v>309</v>
      </c>
      <c r="X41" s="92">
        <v>338</v>
      </c>
    </row>
    <row r="42" spans="1:24" ht="10.5" customHeight="1" x14ac:dyDescent="0.2">
      <c r="A42" s="220"/>
      <c r="B42" s="220"/>
      <c r="C42" s="220"/>
      <c r="D42" s="228"/>
      <c r="E42" s="220"/>
      <c r="F42" s="94" t="s">
        <v>141</v>
      </c>
      <c r="G42" s="4">
        <v>85</v>
      </c>
      <c r="H42" s="63" t="s">
        <v>103</v>
      </c>
      <c r="I42" s="91" t="s">
        <v>9</v>
      </c>
      <c r="J42" s="63" t="s">
        <v>22</v>
      </c>
      <c r="K42" s="216" t="s">
        <v>142</v>
      </c>
      <c r="L42" s="63">
        <v>6788</v>
      </c>
      <c r="M42" s="63">
        <v>584</v>
      </c>
      <c r="N42" s="63">
        <v>638</v>
      </c>
      <c r="O42" s="63">
        <v>528</v>
      </c>
      <c r="P42" s="63">
        <v>584</v>
      </c>
      <c r="Q42" s="63">
        <v>474</v>
      </c>
      <c r="R42" s="63">
        <v>501</v>
      </c>
      <c r="S42" s="63">
        <v>612</v>
      </c>
      <c r="T42" s="63">
        <v>584</v>
      </c>
      <c r="U42" s="63">
        <v>557</v>
      </c>
      <c r="V42" s="63">
        <v>610</v>
      </c>
      <c r="W42" s="63">
        <v>529</v>
      </c>
      <c r="X42" s="63">
        <v>587</v>
      </c>
    </row>
    <row r="43" spans="1:24" x14ac:dyDescent="0.2">
      <c r="A43" s="220"/>
      <c r="B43" s="220"/>
      <c r="C43" s="220"/>
      <c r="D43" s="202"/>
      <c r="E43" s="219"/>
      <c r="F43" s="95"/>
      <c r="G43" s="96"/>
      <c r="H43" s="92"/>
      <c r="I43" s="93"/>
      <c r="J43" s="92" t="s">
        <v>66</v>
      </c>
      <c r="K43" s="217"/>
      <c r="L43" s="92">
        <v>8450</v>
      </c>
      <c r="M43" s="92">
        <v>584</v>
      </c>
      <c r="N43" s="92">
        <v>638</v>
      </c>
      <c r="O43" s="92">
        <v>528</v>
      </c>
      <c r="P43" s="92">
        <v>774</v>
      </c>
      <c r="Q43" s="92">
        <v>647</v>
      </c>
      <c r="R43" s="92">
        <v>671</v>
      </c>
      <c r="S43" s="92">
        <v>808</v>
      </c>
      <c r="T43" s="92">
        <v>773</v>
      </c>
      <c r="U43" s="92">
        <v>739</v>
      </c>
      <c r="V43" s="92">
        <v>808</v>
      </c>
      <c r="W43" s="92">
        <v>704</v>
      </c>
      <c r="X43" s="92">
        <v>776</v>
      </c>
    </row>
    <row r="44" spans="1:24" x14ac:dyDescent="0.2">
      <c r="A44" s="220"/>
      <c r="B44" s="220"/>
      <c r="C44" s="220"/>
      <c r="D44" s="201" t="s">
        <v>145</v>
      </c>
      <c r="E44" s="218" t="s">
        <v>146</v>
      </c>
      <c r="F44" s="94" t="s">
        <v>6</v>
      </c>
      <c r="G44" s="4">
        <v>137</v>
      </c>
      <c r="H44" s="63" t="s">
        <v>130</v>
      </c>
      <c r="I44" s="91" t="s">
        <v>9</v>
      </c>
      <c r="J44" s="63" t="s">
        <v>22</v>
      </c>
      <c r="K44" s="216" t="s">
        <v>142</v>
      </c>
      <c r="L44" s="63">
        <v>1288</v>
      </c>
      <c r="M44" s="63">
        <v>120</v>
      </c>
      <c r="N44" s="63">
        <v>110</v>
      </c>
      <c r="O44" s="63">
        <v>105</v>
      </c>
      <c r="P44" s="63">
        <v>105</v>
      </c>
      <c r="Q44" s="63">
        <v>106</v>
      </c>
      <c r="R44" s="63">
        <v>105</v>
      </c>
      <c r="S44" s="63">
        <v>105</v>
      </c>
      <c r="T44" s="63">
        <v>105</v>
      </c>
      <c r="U44" s="63">
        <v>105</v>
      </c>
      <c r="V44" s="63">
        <v>105</v>
      </c>
      <c r="W44" s="63">
        <v>105</v>
      </c>
      <c r="X44" s="63">
        <v>112</v>
      </c>
    </row>
    <row r="45" spans="1:24" x14ac:dyDescent="0.2">
      <c r="A45" s="220"/>
      <c r="B45" s="220"/>
      <c r="C45" s="220"/>
      <c r="D45" s="228"/>
      <c r="E45" s="220"/>
      <c r="F45" s="95"/>
      <c r="G45" s="96"/>
      <c r="H45" s="92"/>
      <c r="I45" s="93"/>
      <c r="J45" s="92" t="s">
        <v>66</v>
      </c>
      <c r="K45" s="217"/>
      <c r="L45" s="92">
        <v>1288</v>
      </c>
      <c r="M45" s="92">
        <v>120</v>
      </c>
      <c r="N45" s="92">
        <v>110</v>
      </c>
      <c r="O45" s="92">
        <v>105</v>
      </c>
      <c r="P45" s="92">
        <v>205</v>
      </c>
      <c r="Q45" s="92">
        <v>106</v>
      </c>
      <c r="R45" s="92">
        <v>105</v>
      </c>
      <c r="S45" s="92">
        <v>105</v>
      </c>
      <c r="T45" s="92">
        <v>105</v>
      </c>
      <c r="U45" s="92">
        <v>85</v>
      </c>
      <c r="V45" s="92">
        <v>85</v>
      </c>
      <c r="W45" s="92">
        <v>75</v>
      </c>
      <c r="X45" s="92">
        <v>82</v>
      </c>
    </row>
    <row r="46" spans="1:24" x14ac:dyDescent="0.2">
      <c r="A46" s="220"/>
      <c r="B46" s="220"/>
      <c r="C46" s="220"/>
      <c r="D46" s="228"/>
      <c r="E46" s="220"/>
      <c r="F46" s="94" t="s">
        <v>6</v>
      </c>
      <c r="G46" s="163">
        <v>6</v>
      </c>
      <c r="H46" s="63" t="s">
        <v>147</v>
      </c>
      <c r="I46" s="91" t="s">
        <v>9</v>
      </c>
      <c r="J46" s="63" t="s">
        <v>22</v>
      </c>
      <c r="K46" s="106" t="s">
        <v>148</v>
      </c>
      <c r="L46" s="63">
        <v>1500</v>
      </c>
      <c r="M46" s="63">
        <v>304</v>
      </c>
      <c r="N46" s="63">
        <v>200</v>
      </c>
      <c r="O46" s="63">
        <v>108</v>
      </c>
      <c r="P46" s="63">
        <v>108</v>
      </c>
      <c r="Q46" s="63">
        <v>108</v>
      </c>
      <c r="R46" s="63">
        <v>88</v>
      </c>
      <c r="S46" s="63">
        <v>88</v>
      </c>
      <c r="T46" s="63">
        <v>108</v>
      </c>
      <c r="U46" s="63">
        <v>108</v>
      </c>
      <c r="V46" s="63">
        <v>104</v>
      </c>
      <c r="W46" s="63">
        <v>88</v>
      </c>
      <c r="X46" s="63">
        <v>88</v>
      </c>
    </row>
    <row r="47" spans="1:24" x14ac:dyDescent="0.2">
      <c r="A47" s="220"/>
      <c r="B47" s="220"/>
      <c r="C47" s="220"/>
      <c r="D47" s="228"/>
      <c r="E47" s="220"/>
      <c r="F47" s="95"/>
      <c r="G47" s="166"/>
      <c r="H47" s="92"/>
      <c r="I47" s="93"/>
      <c r="J47" s="92" t="s">
        <v>66</v>
      </c>
      <c r="K47" s="107"/>
      <c r="L47" s="92">
        <v>1500</v>
      </c>
      <c r="M47" s="92">
        <v>304</v>
      </c>
      <c r="N47" s="92">
        <v>200</v>
      </c>
      <c r="O47" s="92">
        <v>108</v>
      </c>
      <c r="P47" s="92">
        <v>138</v>
      </c>
      <c r="Q47" s="92">
        <v>108</v>
      </c>
      <c r="R47" s="92">
        <v>88</v>
      </c>
      <c r="S47" s="92">
        <v>88</v>
      </c>
      <c r="T47" s="92">
        <v>98</v>
      </c>
      <c r="U47" s="92">
        <v>98</v>
      </c>
      <c r="V47" s="92">
        <v>94</v>
      </c>
      <c r="W47" s="92">
        <v>88</v>
      </c>
      <c r="X47" s="92">
        <v>88</v>
      </c>
    </row>
    <row r="48" spans="1:24" ht="12" customHeight="1" x14ac:dyDescent="0.2">
      <c r="A48" s="220"/>
      <c r="B48" s="220"/>
      <c r="C48" s="220"/>
      <c r="D48" s="228"/>
      <c r="E48" s="220"/>
      <c r="F48" s="158" t="s">
        <v>141</v>
      </c>
      <c r="G48" s="63">
        <v>117</v>
      </c>
      <c r="H48" s="161" t="s">
        <v>149</v>
      </c>
      <c r="I48" s="160" t="s">
        <v>9</v>
      </c>
      <c r="J48" s="63" t="s">
        <v>22</v>
      </c>
      <c r="K48" s="165" t="s">
        <v>150</v>
      </c>
      <c r="L48" s="161">
        <v>1460</v>
      </c>
      <c r="M48" s="161">
        <v>225</v>
      </c>
      <c r="N48" s="161">
        <v>225</v>
      </c>
      <c r="O48" s="161">
        <v>112</v>
      </c>
      <c r="P48" s="161">
        <v>112</v>
      </c>
      <c r="Q48" s="161">
        <v>112</v>
      </c>
      <c r="R48" s="161">
        <v>112</v>
      </c>
      <c r="S48" s="161">
        <v>112</v>
      </c>
      <c r="T48" s="161">
        <v>112</v>
      </c>
      <c r="U48" s="161">
        <v>112</v>
      </c>
      <c r="V48" s="161">
        <v>76</v>
      </c>
      <c r="W48" s="161">
        <v>75</v>
      </c>
      <c r="X48" s="161">
        <v>75</v>
      </c>
    </row>
    <row r="49" spans="1:24" x14ac:dyDescent="0.2">
      <c r="A49" s="219"/>
      <c r="B49" s="219"/>
      <c r="C49" s="219"/>
      <c r="D49" s="202"/>
      <c r="E49" s="219"/>
      <c r="F49" s="164"/>
      <c r="G49" s="162"/>
      <c r="H49" s="159"/>
      <c r="I49" s="167"/>
      <c r="J49" s="92" t="s">
        <v>66</v>
      </c>
      <c r="K49" s="165"/>
      <c r="L49" s="161">
        <v>1460</v>
      </c>
      <c r="M49" s="161">
        <v>225</v>
      </c>
      <c r="N49" s="161">
        <v>225</v>
      </c>
      <c r="O49" s="161">
        <v>112</v>
      </c>
      <c r="P49" s="161">
        <v>127</v>
      </c>
      <c r="Q49" s="161">
        <v>112</v>
      </c>
      <c r="R49" s="161">
        <v>112</v>
      </c>
      <c r="S49" s="161">
        <v>112</v>
      </c>
      <c r="T49" s="161">
        <v>112</v>
      </c>
      <c r="U49" s="161">
        <v>97</v>
      </c>
      <c r="V49" s="161">
        <v>76</v>
      </c>
      <c r="W49" s="161">
        <v>75</v>
      </c>
      <c r="X49" s="161">
        <v>75</v>
      </c>
    </row>
    <row r="50" spans="1:24" ht="11.25" customHeight="1" x14ac:dyDescent="0.2">
      <c r="A50" s="218">
        <v>430047</v>
      </c>
      <c r="B50" s="218" t="s">
        <v>176</v>
      </c>
      <c r="C50" s="223" t="s">
        <v>16</v>
      </c>
      <c r="D50" s="231" t="s">
        <v>151</v>
      </c>
      <c r="E50" s="223" t="s">
        <v>152</v>
      </c>
      <c r="F50" s="94" t="s">
        <v>6</v>
      </c>
      <c r="G50" s="4">
        <v>10</v>
      </c>
      <c r="H50" s="63" t="s">
        <v>8</v>
      </c>
      <c r="I50" s="91" t="s">
        <v>9</v>
      </c>
      <c r="J50" s="63" t="s">
        <v>22</v>
      </c>
      <c r="K50" s="226" t="s">
        <v>27</v>
      </c>
      <c r="L50" s="63">
        <v>1268</v>
      </c>
      <c r="M50" s="63">
        <v>113</v>
      </c>
      <c r="N50" s="63">
        <v>107</v>
      </c>
      <c r="O50" s="63">
        <v>115</v>
      </c>
      <c r="P50" s="63">
        <v>119</v>
      </c>
      <c r="Q50" s="63">
        <v>110</v>
      </c>
      <c r="R50" s="63">
        <v>113</v>
      </c>
      <c r="S50" s="63">
        <v>106</v>
      </c>
      <c r="T50" s="63">
        <v>104</v>
      </c>
      <c r="U50" s="63">
        <v>93</v>
      </c>
      <c r="V50" s="63">
        <v>95</v>
      </c>
      <c r="W50" s="63">
        <v>95</v>
      </c>
      <c r="X50" s="63">
        <v>98</v>
      </c>
    </row>
    <row r="51" spans="1:24" x14ac:dyDescent="0.2">
      <c r="A51" s="220"/>
      <c r="B51" s="220"/>
      <c r="C51" s="223"/>
      <c r="D51" s="231"/>
      <c r="E51" s="223"/>
      <c r="F51" s="95"/>
      <c r="G51" s="96"/>
      <c r="H51" s="92"/>
      <c r="I51" s="93"/>
      <c r="J51" s="92" t="s">
        <v>66</v>
      </c>
      <c r="K51" s="227"/>
      <c r="L51" s="92">
        <v>1268</v>
      </c>
      <c r="M51" s="92">
        <v>113</v>
      </c>
      <c r="N51" s="92">
        <v>107</v>
      </c>
      <c r="O51" s="92">
        <v>115</v>
      </c>
      <c r="P51" s="92">
        <v>124</v>
      </c>
      <c r="Q51" s="92">
        <v>105</v>
      </c>
      <c r="R51" s="92">
        <v>113</v>
      </c>
      <c r="S51" s="92">
        <v>106</v>
      </c>
      <c r="T51" s="92">
        <v>104</v>
      </c>
      <c r="U51" s="92">
        <v>93</v>
      </c>
      <c r="V51" s="92">
        <v>95</v>
      </c>
      <c r="W51" s="92">
        <v>95</v>
      </c>
      <c r="X51" s="92">
        <v>98</v>
      </c>
    </row>
    <row r="52" spans="1:24" x14ac:dyDescent="0.2">
      <c r="A52" s="220"/>
      <c r="B52" s="220"/>
      <c r="C52" s="223"/>
      <c r="D52" s="231"/>
      <c r="E52" s="223"/>
      <c r="F52" s="94" t="s">
        <v>6</v>
      </c>
      <c r="G52" s="4">
        <v>155</v>
      </c>
      <c r="H52" s="63" t="s">
        <v>153</v>
      </c>
      <c r="I52" s="91" t="s">
        <v>9</v>
      </c>
      <c r="J52" s="63" t="s">
        <v>22</v>
      </c>
      <c r="K52" s="226" t="s">
        <v>27</v>
      </c>
      <c r="L52" s="63">
        <v>907</v>
      </c>
      <c r="M52" s="63">
        <v>18</v>
      </c>
      <c r="N52" s="63">
        <v>76</v>
      </c>
      <c r="O52" s="63">
        <v>83</v>
      </c>
      <c r="P52" s="63">
        <v>82</v>
      </c>
      <c r="Q52" s="63">
        <v>80</v>
      </c>
      <c r="R52" s="63">
        <v>81</v>
      </c>
      <c r="S52" s="63">
        <v>81</v>
      </c>
      <c r="T52" s="63">
        <v>81</v>
      </c>
      <c r="U52" s="63">
        <v>78</v>
      </c>
      <c r="V52" s="63">
        <v>82</v>
      </c>
      <c r="W52" s="63">
        <v>83</v>
      </c>
      <c r="X52" s="63">
        <v>82</v>
      </c>
    </row>
    <row r="53" spans="1:24" x14ac:dyDescent="0.2">
      <c r="A53" s="220"/>
      <c r="B53" s="220"/>
      <c r="C53" s="223"/>
      <c r="D53" s="231"/>
      <c r="E53" s="223"/>
      <c r="F53" s="95"/>
      <c r="G53" s="96"/>
      <c r="H53" s="92"/>
      <c r="I53" s="93"/>
      <c r="J53" s="92" t="s">
        <v>66</v>
      </c>
      <c r="K53" s="227"/>
      <c r="L53" s="92">
        <v>907</v>
      </c>
      <c r="M53" s="92">
        <v>18</v>
      </c>
      <c r="N53" s="92">
        <v>76</v>
      </c>
      <c r="O53" s="92">
        <v>83</v>
      </c>
      <c r="P53" s="92">
        <v>87</v>
      </c>
      <c r="Q53" s="92">
        <v>75</v>
      </c>
      <c r="R53" s="92">
        <v>81</v>
      </c>
      <c r="S53" s="92">
        <v>81</v>
      </c>
      <c r="T53" s="92">
        <v>81</v>
      </c>
      <c r="U53" s="92">
        <v>78</v>
      </c>
      <c r="V53" s="92">
        <v>82</v>
      </c>
      <c r="W53" s="92">
        <v>83</v>
      </c>
      <c r="X53" s="92">
        <v>82</v>
      </c>
    </row>
    <row r="54" spans="1:24" x14ac:dyDescent="0.2">
      <c r="A54" s="220"/>
      <c r="B54" s="220"/>
      <c r="C54" s="218" t="s">
        <v>16</v>
      </c>
      <c r="D54" s="201" t="s">
        <v>154</v>
      </c>
      <c r="E54" s="218" t="s">
        <v>155</v>
      </c>
      <c r="F54" s="94" t="s">
        <v>6</v>
      </c>
      <c r="G54" s="4">
        <v>24</v>
      </c>
      <c r="H54" s="63" t="s">
        <v>38</v>
      </c>
      <c r="I54" s="91" t="s">
        <v>9</v>
      </c>
      <c r="J54" s="63" t="s">
        <v>22</v>
      </c>
      <c r="K54" s="216" t="s">
        <v>27</v>
      </c>
      <c r="L54" s="63">
        <v>824</v>
      </c>
      <c r="M54" s="63">
        <v>56</v>
      </c>
      <c r="N54" s="63">
        <v>78</v>
      </c>
      <c r="O54" s="63">
        <v>81</v>
      </c>
      <c r="P54" s="63">
        <v>81</v>
      </c>
      <c r="Q54" s="63">
        <v>66</v>
      </c>
      <c r="R54" s="63">
        <v>69</v>
      </c>
      <c r="S54" s="63">
        <v>62</v>
      </c>
      <c r="T54" s="63">
        <v>62</v>
      </c>
      <c r="U54" s="63">
        <v>62</v>
      </c>
      <c r="V54" s="63">
        <v>69</v>
      </c>
      <c r="W54" s="63">
        <v>69</v>
      </c>
      <c r="X54" s="63">
        <v>69</v>
      </c>
    </row>
    <row r="55" spans="1:24" x14ac:dyDescent="0.2">
      <c r="A55" s="220"/>
      <c r="B55" s="220"/>
      <c r="C55" s="220"/>
      <c r="D55" s="228"/>
      <c r="E55" s="220"/>
      <c r="F55" s="95"/>
      <c r="G55" s="96"/>
      <c r="H55" s="92"/>
      <c r="I55" s="93"/>
      <c r="J55" s="92" t="s">
        <v>66</v>
      </c>
      <c r="K55" s="217"/>
      <c r="L55" s="92">
        <v>824</v>
      </c>
      <c r="M55" s="92">
        <v>56</v>
      </c>
      <c r="N55" s="92">
        <v>78</v>
      </c>
      <c r="O55" s="92">
        <v>81</v>
      </c>
      <c r="P55" s="92">
        <v>95</v>
      </c>
      <c r="Q55" s="92">
        <v>59</v>
      </c>
      <c r="R55" s="92">
        <v>65</v>
      </c>
      <c r="S55" s="92">
        <v>59</v>
      </c>
      <c r="T55" s="92">
        <v>62</v>
      </c>
      <c r="U55" s="92">
        <v>62</v>
      </c>
      <c r="V55" s="92">
        <v>69</v>
      </c>
      <c r="W55" s="92">
        <v>69</v>
      </c>
      <c r="X55" s="92">
        <v>69</v>
      </c>
    </row>
    <row r="56" spans="1:24" x14ac:dyDescent="0.2">
      <c r="A56" s="220"/>
      <c r="B56" s="220"/>
      <c r="C56" s="220"/>
      <c r="D56" s="228"/>
      <c r="E56" s="220"/>
      <c r="F56" s="94" t="s">
        <v>6</v>
      </c>
      <c r="G56" s="63">
        <v>29</v>
      </c>
      <c r="H56" s="161" t="s">
        <v>34</v>
      </c>
      <c r="I56" s="160" t="s">
        <v>9</v>
      </c>
      <c r="J56" s="63" t="s">
        <v>22</v>
      </c>
      <c r="K56" s="216" t="s">
        <v>27</v>
      </c>
      <c r="L56" s="161">
        <v>1268</v>
      </c>
      <c r="M56" s="161">
        <v>73</v>
      </c>
      <c r="N56" s="161">
        <v>111</v>
      </c>
      <c r="O56" s="161">
        <v>114</v>
      </c>
      <c r="P56" s="161">
        <v>114</v>
      </c>
      <c r="Q56" s="161">
        <v>114</v>
      </c>
      <c r="R56" s="161">
        <v>114</v>
      </c>
      <c r="S56" s="161">
        <v>108</v>
      </c>
      <c r="T56" s="161">
        <v>100</v>
      </c>
      <c r="U56" s="161">
        <v>110</v>
      </c>
      <c r="V56" s="161">
        <v>103</v>
      </c>
      <c r="W56" s="161">
        <v>104</v>
      </c>
      <c r="X56" s="161">
        <v>103</v>
      </c>
    </row>
    <row r="57" spans="1:24" x14ac:dyDescent="0.2">
      <c r="A57" s="219"/>
      <c r="B57" s="219"/>
      <c r="C57" s="219"/>
      <c r="D57" s="202"/>
      <c r="E57" s="219"/>
      <c r="F57" s="164"/>
      <c r="G57" s="92"/>
      <c r="H57" s="161"/>
      <c r="I57" s="160"/>
      <c r="J57" s="92" t="s">
        <v>66</v>
      </c>
      <c r="K57" s="217"/>
      <c r="L57" s="161">
        <v>1268</v>
      </c>
      <c r="M57" s="161">
        <v>73</v>
      </c>
      <c r="N57" s="161">
        <v>111</v>
      </c>
      <c r="O57" s="161">
        <v>114</v>
      </c>
      <c r="P57" s="161">
        <v>130</v>
      </c>
      <c r="Q57" s="161">
        <v>110</v>
      </c>
      <c r="R57" s="161">
        <v>110</v>
      </c>
      <c r="S57" s="161">
        <v>108</v>
      </c>
      <c r="T57" s="161">
        <v>96</v>
      </c>
      <c r="U57" s="161">
        <v>106</v>
      </c>
      <c r="V57" s="161">
        <v>103</v>
      </c>
      <c r="W57" s="161">
        <v>104</v>
      </c>
      <c r="X57" s="161">
        <v>103</v>
      </c>
    </row>
    <row r="58" spans="1:24" ht="17.25" customHeight="1" x14ac:dyDescent="0.2">
      <c r="A58" s="218">
        <v>430048</v>
      </c>
      <c r="B58" s="218" t="s">
        <v>177</v>
      </c>
      <c r="C58" s="218" t="s">
        <v>16</v>
      </c>
      <c r="D58" s="201" t="s">
        <v>156</v>
      </c>
      <c r="E58" s="218" t="s">
        <v>7</v>
      </c>
      <c r="F58" s="105" t="s">
        <v>6</v>
      </c>
      <c r="G58" s="168">
        <v>13</v>
      </c>
      <c r="H58" s="169" t="s">
        <v>157</v>
      </c>
      <c r="I58" s="170" t="s">
        <v>41</v>
      </c>
      <c r="J58" s="169" t="s">
        <v>22</v>
      </c>
      <c r="K58" s="229" t="s">
        <v>158</v>
      </c>
      <c r="L58" s="169">
        <v>78</v>
      </c>
      <c r="M58" s="169">
        <v>5</v>
      </c>
      <c r="N58" s="169">
        <v>5</v>
      </c>
      <c r="O58" s="169">
        <v>10</v>
      </c>
      <c r="P58" s="169">
        <v>10</v>
      </c>
      <c r="Q58" s="169">
        <v>10</v>
      </c>
      <c r="R58" s="169">
        <v>10</v>
      </c>
      <c r="S58" s="169">
        <v>10</v>
      </c>
      <c r="T58" s="169">
        <v>10</v>
      </c>
      <c r="U58" s="169">
        <v>4</v>
      </c>
      <c r="V58" s="169">
        <v>3</v>
      </c>
      <c r="W58" s="169">
        <v>1</v>
      </c>
      <c r="X58" s="169">
        <v>0</v>
      </c>
    </row>
    <row r="59" spans="1:24" ht="17.25" customHeight="1" x14ac:dyDescent="0.2">
      <c r="A59" s="219"/>
      <c r="B59" s="219"/>
      <c r="C59" s="219"/>
      <c r="D59" s="202"/>
      <c r="E59" s="219"/>
      <c r="F59" s="171"/>
      <c r="G59" s="172"/>
      <c r="H59" s="173"/>
      <c r="I59" s="174"/>
      <c r="J59" s="173" t="s">
        <v>66</v>
      </c>
      <c r="K59" s="230"/>
      <c r="L59" s="173">
        <v>78</v>
      </c>
      <c r="M59" s="173">
        <v>5</v>
      </c>
      <c r="N59" s="173">
        <v>5</v>
      </c>
      <c r="O59" s="173">
        <v>10</v>
      </c>
      <c r="P59" s="173">
        <v>28</v>
      </c>
      <c r="Q59" s="173">
        <v>10</v>
      </c>
      <c r="R59" s="173">
        <v>10</v>
      </c>
      <c r="S59" s="173">
        <v>10</v>
      </c>
      <c r="T59" s="173">
        <v>0</v>
      </c>
      <c r="U59" s="173">
        <v>0</v>
      </c>
      <c r="V59" s="173">
        <v>0</v>
      </c>
      <c r="W59" s="173">
        <v>0</v>
      </c>
      <c r="X59" s="173">
        <v>0</v>
      </c>
    </row>
    <row r="60" spans="1:24" ht="27" customHeight="1" x14ac:dyDescent="0.2">
      <c r="A60" s="218">
        <v>430074</v>
      </c>
      <c r="B60" s="218" t="s">
        <v>178</v>
      </c>
      <c r="C60" s="218" t="s">
        <v>16</v>
      </c>
      <c r="D60" s="201" t="s">
        <v>173</v>
      </c>
      <c r="E60" s="218" t="s">
        <v>159</v>
      </c>
      <c r="F60" s="94" t="s">
        <v>6</v>
      </c>
      <c r="G60" s="4">
        <v>29</v>
      </c>
      <c r="H60" s="63" t="s">
        <v>34</v>
      </c>
      <c r="I60" s="91" t="s">
        <v>9</v>
      </c>
      <c r="J60" s="63" t="s">
        <v>22</v>
      </c>
      <c r="K60" s="216" t="s">
        <v>27</v>
      </c>
      <c r="L60" s="63">
        <v>113</v>
      </c>
      <c r="M60" s="63">
        <v>8</v>
      </c>
      <c r="N60" s="63">
        <v>20</v>
      </c>
      <c r="O60" s="63">
        <v>9</v>
      </c>
      <c r="P60" s="63">
        <v>4</v>
      </c>
      <c r="Q60" s="63">
        <v>10</v>
      </c>
      <c r="R60" s="63">
        <v>9</v>
      </c>
      <c r="S60" s="63">
        <v>10</v>
      </c>
      <c r="T60" s="63">
        <v>9</v>
      </c>
      <c r="U60" s="63">
        <v>6</v>
      </c>
      <c r="V60" s="63">
        <v>9</v>
      </c>
      <c r="W60" s="63">
        <v>9</v>
      </c>
      <c r="X60" s="63">
        <v>10</v>
      </c>
    </row>
    <row r="61" spans="1:24" ht="23.25" customHeight="1" x14ac:dyDescent="0.2">
      <c r="A61" s="219"/>
      <c r="B61" s="219"/>
      <c r="C61" s="219"/>
      <c r="D61" s="202"/>
      <c r="E61" s="219"/>
      <c r="F61" s="95"/>
      <c r="G61" s="96"/>
      <c r="H61" s="92"/>
      <c r="I61" s="93"/>
      <c r="J61" s="92" t="s">
        <v>66</v>
      </c>
      <c r="K61" s="217"/>
      <c r="L61" s="92">
        <v>113</v>
      </c>
      <c r="M61" s="92">
        <v>8</v>
      </c>
      <c r="N61" s="92">
        <v>20</v>
      </c>
      <c r="O61" s="92">
        <v>9</v>
      </c>
      <c r="P61" s="92">
        <v>7</v>
      </c>
      <c r="Q61" s="92">
        <v>10</v>
      </c>
      <c r="R61" s="92">
        <v>9</v>
      </c>
      <c r="S61" s="92">
        <v>10</v>
      </c>
      <c r="T61" s="92">
        <v>9</v>
      </c>
      <c r="U61" s="92">
        <v>6</v>
      </c>
      <c r="V61" s="92">
        <v>9</v>
      </c>
      <c r="W61" s="92">
        <v>8</v>
      </c>
      <c r="X61" s="92">
        <v>8</v>
      </c>
    </row>
    <row r="62" spans="1:24" x14ac:dyDescent="0.2">
      <c r="A62" s="218">
        <v>430334</v>
      </c>
      <c r="B62" s="221" t="s">
        <v>179</v>
      </c>
      <c r="C62" s="221" t="s">
        <v>16</v>
      </c>
      <c r="D62" s="224" t="s">
        <v>171</v>
      </c>
      <c r="E62" s="221" t="s">
        <v>160</v>
      </c>
      <c r="F62" s="175" t="s">
        <v>161</v>
      </c>
      <c r="G62" s="176">
        <v>51</v>
      </c>
      <c r="H62" s="97" t="s">
        <v>40</v>
      </c>
      <c r="I62" s="177" t="s">
        <v>41</v>
      </c>
      <c r="J62" s="97" t="s">
        <v>22</v>
      </c>
      <c r="K62" s="226" t="s">
        <v>27</v>
      </c>
      <c r="L62" s="97">
        <v>2341</v>
      </c>
      <c r="M62" s="97">
        <v>150</v>
      </c>
      <c r="N62" s="97">
        <v>204</v>
      </c>
      <c r="O62" s="97">
        <v>202</v>
      </c>
      <c r="P62" s="97">
        <v>201</v>
      </c>
      <c r="Q62" s="97">
        <v>191</v>
      </c>
      <c r="R62" s="97">
        <v>206</v>
      </c>
      <c r="S62" s="97">
        <v>175</v>
      </c>
      <c r="T62" s="97">
        <v>200</v>
      </c>
      <c r="U62" s="97">
        <v>194</v>
      </c>
      <c r="V62" s="97">
        <v>207</v>
      </c>
      <c r="W62" s="97">
        <v>211</v>
      </c>
      <c r="X62" s="97">
        <v>200</v>
      </c>
    </row>
    <row r="63" spans="1:24" x14ac:dyDescent="0.2">
      <c r="A63" s="219"/>
      <c r="B63" s="222"/>
      <c r="C63" s="222"/>
      <c r="D63" s="225"/>
      <c r="E63" s="222"/>
      <c r="F63" s="178"/>
      <c r="G63" s="179"/>
      <c r="H63" s="98"/>
      <c r="I63" s="180"/>
      <c r="J63" s="98" t="s">
        <v>66</v>
      </c>
      <c r="K63" s="227"/>
      <c r="L63" s="98">
        <v>2341</v>
      </c>
      <c r="M63" s="98">
        <v>150</v>
      </c>
      <c r="N63" s="98">
        <v>204</v>
      </c>
      <c r="O63" s="98">
        <v>202</v>
      </c>
      <c r="P63" s="98">
        <v>222</v>
      </c>
      <c r="Q63" s="98">
        <v>191</v>
      </c>
      <c r="R63" s="98">
        <v>206</v>
      </c>
      <c r="S63" s="98">
        <v>154</v>
      </c>
      <c r="T63" s="98">
        <v>200</v>
      </c>
      <c r="U63" s="98">
        <v>194</v>
      </c>
      <c r="V63" s="98">
        <v>207</v>
      </c>
      <c r="W63" s="98">
        <v>211</v>
      </c>
      <c r="X63" s="98">
        <v>200</v>
      </c>
    </row>
    <row r="64" spans="1:24" x14ac:dyDescent="0.2">
      <c r="A64" s="218">
        <v>430350</v>
      </c>
      <c r="B64" s="218" t="s">
        <v>180</v>
      </c>
      <c r="C64" s="218" t="s">
        <v>16</v>
      </c>
      <c r="D64" s="201" t="s">
        <v>172</v>
      </c>
      <c r="E64" s="218" t="s">
        <v>7</v>
      </c>
      <c r="F64" s="94" t="s">
        <v>6</v>
      </c>
      <c r="G64" s="4">
        <v>10</v>
      </c>
      <c r="H64" s="63" t="s">
        <v>8</v>
      </c>
      <c r="I64" s="91" t="s">
        <v>9</v>
      </c>
      <c r="J64" s="63" t="s">
        <v>22</v>
      </c>
      <c r="K64" s="216" t="s">
        <v>27</v>
      </c>
      <c r="L64" s="63">
        <v>2961</v>
      </c>
      <c r="M64" s="63">
        <v>250</v>
      </c>
      <c r="N64" s="63">
        <v>271</v>
      </c>
      <c r="O64" s="63">
        <v>271</v>
      </c>
      <c r="P64" s="63">
        <v>249</v>
      </c>
      <c r="Q64" s="63">
        <v>248</v>
      </c>
      <c r="R64" s="63">
        <v>238</v>
      </c>
      <c r="S64" s="63">
        <v>229</v>
      </c>
      <c r="T64" s="63">
        <v>232</v>
      </c>
      <c r="U64" s="63">
        <v>237</v>
      </c>
      <c r="V64" s="63">
        <v>246</v>
      </c>
      <c r="W64" s="63">
        <v>246</v>
      </c>
      <c r="X64" s="63">
        <v>244</v>
      </c>
    </row>
    <row r="65" spans="1:24" x14ac:dyDescent="0.2">
      <c r="A65" s="220"/>
      <c r="B65" s="220"/>
      <c r="C65" s="220"/>
      <c r="D65" s="228"/>
      <c r="E65" s="220"/>
      <c r="F65" s="95"/>
      <c r="G65" s="96"/>
      <c r="H65" s="92"/>
      <c r="I65" s="93"/>
      <c r="J65" s="92" t="s">
        <v>66</v>
      </c>
      <c r="K65" s="217"/>
      <c r="L65" s="92">
        <v>2961</v>
      </c>
      <c r="M65" s="92">
        <v>250</v>
      </c>
      <c r="N65" s="92">
        <v>271</v>
      </c>
      <c r="O65" s="92">
        <v>271</v>
      </c>
      <c r="P65" s="92">
        <v>209</v>
      </c>
      <c r="Q65" s="92">
        <v>218</v>
      </c>
      <c r="R65" s="92">
        <v>248</v>
      </c>
      <c r="S65" s="92">
        <v>239</v>
      </c>
      <c r="T65" s="92">
        <v>242</v>
      </c>
      <c r="U65" s="92">
        <v>247</v>
      </c>
      <c r="V65" s="92">
        <v>256</v>
      </c>
      <c r="W65" s="92">
        <v>256</v>
      </c>
      <c r="X65" s="92">
        <v>254</v>
      </c>
    </row>
    <row r="66" spans="1:24" x14ac:dyDescent="0.2">
      <c r="A66" s="220"/>
      <c r="B66" s="220"/>
      <c r="C66" s="220"/>
      <c r="D66" s="228"/>
      <c r="E66" s="220"/>
      <c r="F66" s="94" t="s">
        <v>6</v>
      </c>
      <c r="G66" s="4">
        <v>10</v>
      </c>
      <c r="H66" s="63" t="s">
        <v>8</v>
      </c>
      <c r="I66" s="91" t="s">
        <v>9</v>
      </c>
      <c r="J66" s="63" t="s">
        <v>22</v>
      </c>
      <c r="K66" s="226" t="s">
        <v>162</v>
      </c>
      <c r="L66" s="63">
        <v>1623</v>
      </c>
      <c r="M66" s="63">
        <v>137</v>
      </c>
      <c r="N66" s="63">
        <v>148</v>
      </c>
      <c r="O66" s="63">
        <v>148</v>
      </c>
      <c r="P66" s="63">
        <v>136</v>
      </c>
      <c r="Q66" s="63">
        <v>136</v>
      </c>
      <c r="R66" s="63">
        <v>133</v>
      </c>
      <c r="S66" s="63">
        <v>124</v>
      </c>
      <c r="T66" s="63">
        <v>127</v>
      </c>
      <c r="U66" s="63">
        <v>130</v>
      </c>
      <c r="V66" s="63">
        <v>135</v>
      </c>
      <c r="W66" s="63">
        <v>135</v>
      </c>
      <c r="X66" s="63">
        <v>134</v>
      </c>
    </row>
    <row r="67" spans="1:24" x14ac:dyDescent="0.2">
      <c r="A67" s="220"/>
      <c r="B67" s="220"/>
      <c r="C67" s="220"/>
      <c r="D67" s="228"/>
      <c r="E67" s="220"/>
      <c r="F67" s="95"/>
      <c r="G67" s="96"/>
      <c r="H67" s="92"/>
      <c r="I67" s="93"/>
      <c r="J67" s="92" t="s">
        <v>66</v>
      </c>
      <c r="K67" s="227"/>
      <c r="L67" s="92">
        <v>1623</v>
      </c>
      <c r="M67" s="92">
        <v>137</v>
      </c>
      <c r="N67" s="92">
        <v>148</v>
      </c>
      <c r="O67" s="92">
        <v>148</v>
      </c>
      <c r="P67" s="92">
        <v>116</v>
      </c>
      <c r="Q67" s="92">
        <v>121</v>
      </c>
      <c r="R67" s="92">
        <v>138</v>
      </c>
      <c r="S67" s="92">
        <v>129</v>
      </c>
      <c r="T67" s="92">
        <v>132</v>
      </c>
      <c r="U67" s="92">
        <v>135</v>
      </c>
      <c r="V67" s="92">
        <v>140</v>
      </c>
      <c r="W67" s="92">
        <v>140</v>
      </c>
      <c r="X67" s="92">
        <v>139</v>
      </c>
    </row>
    <row r="68" spans="1:24" x14ac:dyDescent="0.2">
      <c r="A68" s="220"/>
      <c r="B68" s="220"/>
      <c r="C68" s="220"/>
      <c r="D68" s="228"/>
      <c r="E68" s="220"/>
      <c r="F68" s="94" t="s">
        <v>6</v>
      </c>
      <c r="G68" s="4">
        <v>157</v>
      </c>
      <c r="H68" s="63" t="s">
        <v>163</v>
      </c>
      <c r="I68" s="91" t="s">
        <v>9</v>
      </c>
      <c r="J68" s="63" t="s">
        <v>22</v>
      </c>
      <c r="K68" s="226" t="s">
        <v>164</v>
      </c>
      <c r="L68" s="63">
        <v>236</v>
      </c>
      <c r="M68" s="63">
        <v>20</v>
      </c>
      <c r="N68" s="63">
        <v>20</v>
      </c>
      <c r="O68" s="63">
        <v>20</v>
      </c>
      <c r="P68" s="63">
        <v>20</v>
      </c>
      <c r="Q68" s="63">
        <v>20</v>
      </c>
      <c r="R68" s="63">
        <v>20</v>
      </c>
      <c r="S68" s="63">
        <v>20</v>
      </c>
      <c r="T68" s="63">
        <v>20</v>
      </c>
      <c r="U68" s="63">
        <v>19</v>
      </c>
      <c r="V68" s="63">
        <v>19</v>
      </c>
      <c r="W68" s="63">
        <v>19</v>
      </c>
      <c r="X68" s="63">
        <v>19</v>
      </c>
    </row>
    <row r="69" spans="1:24" x14ac:dyDescent="0.2">
      <c r="A69" s="219"/>
      <c r="B69" s="219"/>
      <c r="C69" s="219"/>
      <c r="D69" s="202"/>
      <c r="E69" s="219"/>
      <c r="F69" s="95"/>
      <c r="G69" s="96"/>
      <c r="H69" s="92"/>
      <c r="I69" s="93"/>
      <c r="J69" s="92" t="s">
        <v>66</v>
      </c>
      <c r="K69" s="227"/>
      <c r="L69" s="92">
        <v>236</v>
      </c>
      <c r="M69" s="92">
        <v>20</v>
      </c>
      <c r="N69" s="92">
        <v>20</v>
      </c>
      <c r="O69" s="92">
        <v>20</v>
      </c>
      <c r="P69" s="92">
        <v>0</v>
      </c>
      <c r="Q69" s="92">
        <v>0</v>
      </c>
      <c r="R69" s="92">
        <v>10</v>
      </c>
      <c r="S69" s="92">
        <v>25</v>
      </c>
      <c r="T69" s="92">
        <v>29</v>
      </c>
      <c r="U69" s="92">
        <v>28</v>
      </c>
      <c r="V69" s="92">
        <v>28</v>
      </c>
      <c r="W69" s="92">
        <v>28</v>
      </c>
      <c r="X69" s="92">
        <v>28</v>
      </c>
    </row>
  </sheetData>
  <mergeCells count="71">
    <mergeCell ref="A7:X7"/>
    <mergeCell ref="A10:A11"/>
    <mergeCell ref="B10:B11"/>
    <mergeCell ref="D10:D11"/>
    <mergeCell ref="E10:E11"/>
    <mergeCell ref="K10:K11"/>
    <mergeCell ref="C10:C11"/>
    <mergeCell ref="K34:K35"/>
    <mergeCell ref="K36:K37"/>
    <mergeCell ref="K38:K39"/>
    <mergeCell ref="K40:K41"/>
    <mergeCell ref="D12:D29"/>
    <mergeCell ref="E12:E29"/>
    <mergeCell ref="K12:K13"/>
    <mergeCell ref="K14:K15"/>
    <mergeCell ref="K16:K17"/>
    <mergeCell ref="K18:K19"/>
    <mergeCell ref="K20:K21"/>
    <mergeCell ref="K22:K23"/>
    <mergeCell ref="K24:K25"/>
    <mergeCell ref="K26:K27"/>
    <mergeCell ref="K28:K29"/>
    <mergeCell ref="K42:K43"/>
    <mergeCell ref="D54:D57"/>
    <mergeCell ref="E54:E57"/>
    <mergeCell ref="K54:K55"/>
    <mergeCell ref="K56:K57"/>
    <mergeCell ref="D44:D49"/>
    <mergeCell ref="E44:E49"/>
    <mergeCell ref="K44:K45"/>
    <mergeCell ref="D50:D53"/>
    <mergeCell ref="E50:E53"/>
    <mergeCell ref="K50:K51"/>
    <mergeCell ref="K52:K53"/>
    <mergeCell ref="D30:D43"/>
    <mergeCell ref="E30:E43"/>
    <mergeCell ref="K30:K31"/>
    <mergeCell ref="K32:K33"/>
    <mergeCell ref="D58:D59"/>
    <mergeCell ref="E58:E59"/>
    <mergeCell ref="K58:K59"/>
    <mergeCell ref="B60:B61"/>
    <mergeCell ref="D60:D61"/>
    <mergeCell ref="E60:E61"/>
    <mergeCell ref="K60:K61"/>
    <mergeCell ref="C60:C61"/>
    <mergeCell ref="D62:D63"/>
    <mergeCell ref="E62:E63"/>
    <mergeCell ref="K62:K63"/>
    <mergeCell ref="A64:A69"/>
    <mergeCell ref="B64:B69"/>
    <mergeCell ref="D64:D69"/>
    <mergeCell ref="E64:E69"/>
    <mergeCell ref="K64:K65"/>
    <mergeCell ref="K66:K67"/>
    <mergeCell ref="K68:K69"/>
    <mergeCell ref="C62:C63"/>
    <mergeCell ref="C64:C69"/>
    <mergeCell ref="C12:C49"/>
    <mergeCell ref="C50:C53"/>
    <mergeCell ref="C54:C57"/>
    <mergeCell ref="C58:C59"/>
    <mergeCell ref="A58:A59"/>
    <mergeCell ref="A12:A49"/>
    <mergeCell ref="B12:B49"/>
    <mergeCell ref="A60:A61"/>
    <mergeCell ref="A62:A63"/>
    <mergeCell ref="A50:A57"/>
    <mergeCell ref="B50:B57"/>
    <mergeCell ref="B62:B63"/>
    <mergeCell ref="B58:B59"/>
  </mergeCells>
  <pageMargins left="0.27559055118110237" right="0.27559055118110237" top="0.98425196850393704" bottom="0.19685039370078741" header="0" footer="0"/>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КС ДС</vt:lpstr>
      <vt:lpstr>Поликлиника</vt:lpstr>
      <vt:lpstr>Разбивка по месяцам</vt:lpstr>
      <vt:lpstr>'КС ДС'!Заголовки_для_печати</vt:lpstr>
      <vt:lpstr>Поликлиника!Заголовки_для_печати</vt:lpstr>
      <vt:lpstr>'КС ДС'!Область_печати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Обухова Анастасия Александровна</dc:creator>
  <cp:lastModifiedBy>Телицына Алёна Владимировна</cp:lastModifiedBy>
  <cp:lastPrinted>2019-04-22T08:19:36Z</cp:lastPrinted>
  <dcterms:created xsi:type="dcterms:W3CDTF">2017-10-18T06:38:43Z</dcterms:created>
  <dcterms:modified xsi:type="dcterms:W3CDTF">2019-04-30T11:10:53Z</dcterms:modified>
</cp:coreProperties>
</file>